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xr:revisionPtr revIDLastSave="108" documentId="11_FB80EEC5FE93EC00C4CCE4F2004A5BB5255FBAB9" xr6:coauthVersionLast="47" xr6:coauthVersionMax="47" xr10:uidLastSave="{8B856697-D863-4C3D-822D-896AC56704E1}"/>
  <bookViews>
    <workbookView xWindow="0" yWindow="0" windowWidth="0" windowHeight="0" activeTab="9" xr2:uid="{00000000-000D-0000-FFFF-FFFF00000000}"/>
  </bookViews>
  <sheets>
    <sheet name="RESUMO CONTRATAÇÃO" sheetId="11" r:id="rId1"/>
    <sheet name="ADMINISTRAÇÃO LOCAL" sheetId="1" r:id="rId2"/>
    <sheet name="ALA NORTE - TIPOS" sheetId="2" r:id="rId3"/>
    <sheet name="ALA SUL - TIPOS" sheetId="3" r:id="rId4"/>
    <sheet name="ALA NORTE - A VÁCUO" sheetId="4" r:id="rId5"/>
    <sheet name="ALA SUL - A VÁCUO" sheetId="5" r:id="rId6"/>
    <sheet name="ALA NORTE - PRIVATIVO" sheetId="6" r:id="rId7"/>
    <sheet name="ALA SUL - PRIVATIVO" sheetId="7" r:id="rId8"/>
    <sheet name="ALA NORTE - TRANSPORTE VERTICAL" sheetId="8" r:id="rId9"/>
    <sheet name="ALA SUL - TRANSPORTE VERTICAL" sheetId="9" r:id="rId10"/>
  </sheets>
  <externalReferences>
    <externalReference r:id="rId11"/>
  </externalReferences>
  <definedNames>
    <definedName name="_xlnm.Print_Titles" localSheetId="1">'[1]repeated header'!$4:$4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E9" i="11"/>
  <c r="F10" i="11"/>
  <c r="F11" i="11"/>
  <c r="F12" i="11"/>
  <c r="F13" i="11"/>
  <c r="F14" i="11"/>
  <c r="F15" i="11"/>
  <c r="F16" i="11"/>
  <c r="F17" i="11"/>
  <c r="F9" i="11"/>
  <c r="E17" i="11"/>
  <c r="E16" i="11"/>
  <c r="E15" i="11"/>
  <c r="E14" i="11"/>
  <c r="E13" i="11"/>
  <c r="E12" i="11"/>
  <c r="E11" i="11"/>
  <c r="E10" i="11"/>
  <c r="C17" i="11"/>
  <c r="C16" i="11"/>
  <c r="C15" i="11"/>
  <c r="C14" i="11"/>
  <c r="C13" i="11"/>
  <c r="C12" i="11"/>
  <c r="C11" i="11"/>
  <c r="C10" i="11"/>
  <c r="C9" i="11"/>
  <c r="F18" i="11"/>
  <c r="H56" i="9"/>
  <c r="I56" i="9" s="1"/>
  <c r="J56" i="9" s="1"/>
  <c r="H55" i="9"/>
  <c r="I55" i="9" s="1"/>
  <c r="J55" i="9" s="1"/>
  <c r="H54" i="9"/>
  <c r="I54" i="9" s="1"/>
  <c r="J54" i="9" s="1"/>
  <c r="H53" i="9"/>
  <c r="I53" i="9" s="1"/>
  <c r="J53" i="9" s="1"/>
  <c r="J52" i="9"/>
  <c r="H51" i="9"/>
  <c r="I51" i="9" s="1"/>
  <c r="J51" i="9" s="1"/>
  <c r="J50" i="9"/>
  <c r="J49" i="9"/>
  <c r="H48" i="9"/>
  <c r="I48" i="9" s="1"/>
  <c r="J48" i="9" s="1"/>
  <c r="H47" i="9"/>
  <c r="I47" i="9" s="1"/>
  <c r="J47" i="9" s="1"/>
  <c r="H46" i="9"/>
  <c r="I46" i="9" s="1"/>
  <c r="J46" i="9" s="1"/>
  <c r="H45" i="9"/>
  <c r="I45" i="9" s="1"/>
  <c r="J45" i="9" s="1"/>
  <c r="H44" i="9"/>
  <c r="I44" i="9" s="1"/>
  <c r="J44" i="9" s="1"/>
  <c r="H43" i="9"/>
  <c r="I43" i="9" s="1"/>
  <c r="J43" i="9" s="1"/>
  <c r="H42" i="9"/>
  <c r="I42" i="9" s="1"/>
  <c r="J42" i="9" s="1"/>
  <c r="J41" i="9"/>
  <c r="H40" i="9"/>
  <c r="I40" i="9" s="1"/>
  <c r="J40" i="9" s="1"/>
  <c r="H39" i="9"/>
  <c r="I39" i="9" s="1"/>
  <c r="J39" i="9" s="1"/>
  <c r="J38" i="9"/>
  <c r="H37" i="9"/>
  <c r="I37" i="9" s="1"/>
  <c r="J37" i="9" s="1"/>
  <c r="H36" i="9"/>
  <c r="I36" i="9" s="1"/>
  <c r="J36" i="9" s="1"/>
  <c r="J35" i="9"/>
  <c r="H34" i="9"/>
  <c r="I34" i="9" s="1"/>
  <c r="J34" i="9" s="1"/>
  <c r="H33" i="9"/>
  <c r="I33" i="9" s="1"/>
  <c r="J33" i="9" s="1"/>
  <c r="H32" i="9"/>
  <c r="I32" i="9" s="1"/>
  <c r="J32" i="9" s="1"/>
  <c r="H31" i="9"/>
  <c r="I31" i="9" s="1"/>
  <c r="J31" i="9" s="1"/>
  <c r="H30" i="9"/>
  <c r="I30" i="9" s="1"/>
  <c r="J30" i="9" s="1"/>
  <c r="H29" i="9"/>
  <c r="I29" i="9" s="1"/>
  <c r="J29" i="9" s="1"/>
  <c r="J28" i="9"/>
  <c r="H27" i="9"/>
  <c r="I27" i="9" s="1"/>
  <c r="J27" i="9" s="1"/>
  <c r="H26" i="9"/>
  <c r="I26" i="9" s="1"/>
  <c r="J26" i="9" s="1"/>
  <c r="H25" i="9"/>
  <c r="I25" i="9" s="1"/>
  <c r="J25" i="9" s="1"/>
  <c r="J24" i="9"/>
  <c r="H23" i="9"/>
  <c r="I23" i="9" s="1"/>
  <c r="J23" i="9" s="1"/>
  <c r="H22" i="9"/>
  <c r="I22" i="9" s="1"/>
  <c r="J22" i="9" s="1"/>
  <c r="H21" i="9"/>
  <c r="I21" i="9" s="1"/>
  <c r="J21" i="9" s="1"/>
  <c r="H20" i="9"/>
  <c r="I20" i="9" s="1"/>
  <c r="J20" i="9" s="1"/>
  <c r="H19" i="9"/>
  <c r="I19" i="9" s="1"/>
  <c r="J19" i="9" s="1"/>
  <c r="J18" i="9"/>
  <c r="J17" i="9"/>
  <c r="H16" i="9"/>
  <c r="I16" i="9" s="1"/>
  <c r="J16" i="9" s="1"/>
  <c r="J15" i="9"/>
  <c r="H14" i="9"/>
  <c r="I14" i="9" s="1"/>
  <c r="J14" i="9" s="1"/>
  <c r="H13" i="9"/>
  <c r="I13" i="9" s="1"/>
  <c r="J13" i="9" s="1"/>
  <c r="H12" i="9"/>
  <c r="I12" i="9" s="1"/>
  <c r="J12" i="9" s="1"/>
  <c r="H11" i="9"/>
  <c r="I11" i="9" s="1"/>
  <c r="J11" i="9" s="1"/>
  <c r="H10" i="9"/>
  <c r="I10" i="9" s="1"/>
  <c r="J10" i="9" s="1"/>
  <c r="J9" i="9"/>
  <c r="H8" i="9"/>
  <c r="I8" i="9" s="1"/>
  <c r="J8" i="9" s="1"/>
  <c r="H7" i="9"/>
  <c r="I7" i="9" s="1"/>
  <c r="J7" i="9" s="1"/>
  <c r="H6" i="9"/>
  <c r="I6" i="9" s="1"/>
  <c r="J6" i="9" s="1"/>
  <c r="J5" i="9"/>
  <c r="H57" i="8"/>
  <c r="I57" i="8" s="1"/>
  <c r="J57" i="8" s="1"/>
  <c r="H56" i="8"/>
  <c r="I56" i="8" s="1"/>
  <c r="J56" i="8" s="1"/>
  <c r="H55" i="8"/>
  <c r="I55" i="8" s="1"/>
  <c r="J55" i="8" s="1"/>
  <c r="H54" i="8"/>
  <c r="I54" i="8" s="1"/>
  <c r="J54" i="8" s="1"/>
  <c r="H53" i="8"/>
  <c r="I53" i="8" s="1"/>
  <c r="J53" i="8" s="1"/>
  <c r="J52" i="8"/>
  <c r="H51" i="8"/>
  <c r="I51" i="8" s="1"/>
  <c r="J51" i="8" s="1"/>
  <c r="J50" i="8"/>
  <c r="J49" i="8"/>
  <c r="H48" i="8"/>
  <c r="I48" i="8" s="1"/>
  <c r="J48" i="8" s="1"/>
  <c r="H47" i="8"/>
  <c r="I47" i="8" s="1"/>
  <c r="J47" i="8" s="1"/>
  <c r="H46" i="8"/>
  <c r="I46" i="8" s="1"/>
  <c r="J46" i="8" s="1"/>
  <c r="H45" i="8"/>
  <c r="I45" i="8" s="1"/>
  <c r="J45" i="8" s="1"/>
  <c r="H44" i="8"/>
  <c r="I44" i="8" s="1"/>
  <c r="J44" i="8" s="1"/>
  <c r="H43" i="8"/>
  <c r="I43" i="8" s="1"/>
  <c r="J43" i="8" s="1"/>
  <c r="H42" i="8"/>
  <c r="I42" i="8" s="1"/>
  <c r="J42" i="8" s="1"/>
  <c r="J41" i="8"/>
  <c r="H40" i="8"/>
  <c r="I40" i="8" s="1"/>
  <c r="J40" i="8" s="1"/>
  <c r="H39" i="8"/>
  <c r="I39" i="8" s="1"/>
  <c r="J39" i="8" s="1"/>
  <c r="J38" i="8"/>
  <c r="H37" i="8"/>
  <c r="I37" i="8" s="1"/>
  <c r="J37" i="8" s="1"/>
  <c r="H36" i="8"/>
  <c r="I36" i="8" s="1"/>
  <c r="J36" i="8" s="1"/>
  <c r="J35" i="8"/>
  <c r="H34" i="8"/>
  <c r="I34" i="8" s="1"/>
  <c r="J34" i="8" s="1"/>
  <c r="H33" i="8"/>
  <c r="I33" i="8" s="1"/>
  <c r="J33" i="8" s="1"/>
  <c r="H32" i="8"/>
  <c r="I32" i="8" s="1"/>
  <c r="J32" i="8" s="1"/>
  <c r="H31" i="8"/>
  <c r="I31" i="8" s="1"/>
  <c r="J31" i="8" s="1"/>
  <c r="H30" i="8"/>
  <c r="I30" i="8" s="1"/>
  <c r="J30" i="8" s="1"/>
  <c r="H29" i="8"/>
  <c r="I29" i="8" s="1"/>
  <c r="J29" i="8" s="1"/>
  <c r="J28" i="8"/>
  <c r="H27" i="8"/>
  <c r="I27" i="8" s="1"/>
  <c r="J27" i="8" s="1"/>
  <c r="H26" i="8"/>
  <c r="I26" i="8" s="1"/>
  <c r="J26" i="8" s="1"/>
  <c r="H25" i="8"/>
  <c r="I25" i="8" s="1"/>
  <c r="J25" i="8" s="1"/>
  <c r="J24" i="8"/>
  <c r="H23" i="8"/>
  <c r="I23" i="8" s="1"/>
  <c r="J23" i="8" s="1"/>
  <c r="H22" i="8"/>
  <c r="I22" i="8" s="1"/>
  <c r="J22" i="8" s="1"/>
  <c r="H21" i="8"/>
  <c r="I21" i="8" s="1"/>
  <c r="J21" i="8" s="1"/>
  <c r="H20" i="8"/>
  <c r="I20" i="8" s="1"/>
  <c r="J20" i="8" s="1"/>
  <c r="H19" i="8"/>
  <c r="I19" i="8" s="1"/>
  <c r="J19" i="8" s="1"/>
  <c r="J18" i="8"/>
  <c r="J17" i="8"/>
  <c r="H16" i="8"/>
  <c r="I16" i="8" s="1"/>
  <c r="J16" i="8" s="1"/>
  <c r="J15" i="8"/>
  <c r="H14" i="8"/>
  <c r="I14" i="8" s="1"/>
  <c r="J14" i="8" s="1"/>
  <c r="H13" i="8"/>
  <c r="I13" i="8" s="1"/>
  <c r="J13" i="8" s="1"/>
  <c r="H12" i="8"/>
  <c r="I12" i="8" s="1"/>
  <c r="J12" i="8" s="1"/>
  <c r="H11" i="8"/>
  <c r="I11" i="8" s="1"/>
  <c r="J11" i="8" s="1"/>
  <c r="H10" i="8"/>
  <c r="I10" i="8" s="1"/>
  <c r="J10" i="8" s="1"/>
  <c r="J9" i="8"/>
  <c r="H8" i="8"/>
  <c r="I8" i="8" s="1"/>
  <c r="J8" i="8" s="1"/>
  <c r="H7" i="8"/>
  <c r="I7" i="8" s="1"/>
  <c r="J7" i="8" s="1"/>
  <c r="H6" i="8"/>
  <c r="I6" i="8" s="1"/>
  <c r="J6" i="8" s="1"/>
  <c r="J5" i="8"/>
  <c r="H159" i="7"/>
  <c r="I159" i="7" s="1"/>
  <c r="J159" i="7" s="1"/>
  <c r="H158" i="7"/>
  <c r="I158" i="7" s="1"/>
  <c r="J158" i="7" s="1"/>
  <c r="J157" i="7"/>
  <c r="H156" i="7"/>
  <c r="I156" i="7" s="1"/>
  <c r="J156" i="7" s="1"/>
  <c r="H155" i="7"/>
  <c r="I155" i="7" s="1"/>
  <c r="J155" i="7" s="1"/>
  <c r="H154" i="7"/>
  <c r="I154" i="7" s="1"/>
  <c r="J154" i="7" s="1"/>
  <c r="H153" i="7"/>
  <c r="I153" i="7" s="1"/>
  <c r="J153" i="7" s="1"/>
  <c r="H152" i="7"/>
  <c r="I152" i="7" s="1"/>
  <c r="J152" i="7" s="1"/>
  <c r="J151" i="7"/>
  <c r="H150" i="7"/>
  <c r="I150" i="7" s="1"/>
  <c r="J150" i="7" s="1"/>
  <c r="J149" i="7"/>
  <c r="H148" i="7"/>
  <c r="I148" i="7" s="1"/>
  <c r="J148" i="7" s="1"/>
  <c r="J147" i="7"/>
  <c r="H146" i="7"/>
  <c r="I146" i="7" s="1"/>
  <c r="J146" i="7" s="1"/>
  <c r="H145" i="7"/>
  <c r="I145" i="7" s="1"/>
  <c r="J145" i="7" s="1"/>
  <c r="H144" i="7"/>
  <c r="I144" i="7" s="1"/>
  <c r="J144" i="7" s="1"/>
  <c r="H143" i="7"/>
  <c r="I143" i="7" s="1"/>
  <c r="J143" i="7" s="1"/>
  <c r="J142" i="7"/>
  <c r="H141" i="7"/>
  <c r="I141" i="7" s="1"/>
  <c r="J141" i="7" s="1"/>
  <c r="H140" i="7"/>
  <c r="I140" i="7" s="1"/>
  <c r="J140" i="7" s="1"/>
  <c r="H139" i="7"/>
  <c r="I139" i="7" s="1"/>
  <c r="J139" i="7" s="1"/>
  <c r="H138" i="7"/>
  <c r="I138" i="7" s="1"/>
  <c r="J138" i="7" s="1"/>
  <c r="H137" i="7"/>
  <c r="I137" i="7" s="1"/>
  <c r="J137" i="7" s="1"/>
  <c r="J136" i="7"/>
  <c r="H135" i="7"/>
  <c r="I135" i="7" s="1"/>
  <c r="J135" i="7" s="1"/>
  <c r="J134" i="7"/>
  <c r="H133" i="7"/>
  <c r="I133" i="7" s="1"/>
  <c r="J133" i="7" s="1"/>
  <c r="H132" i="7"/>
  <c r="I132" i="7" s="1"/>
  <c r="J132" i="7" s="1"/>
  <c r="H131" i="7"/>
  <c r="I131" i="7" s="1"/>
  <c r="J131" i="7" s="1"/>
  <c r="J130" i="7"/>
  <c r="H129" i="7"/>
  <c r="I129" i="7" s="1"/>
  <c r="J129" i="7" s="1"/>
  <c r="H128" i="7"/>
  <c r="I128" i="7" s="1"/>
  <c r="J128" i="7" s="1"/>
  <c r="J127" i="7"/>
  <c r="H126" i="7"/>
  <c r="I126" i="7" s="1"/>
  <c r="J126" i="7" s="1"/>
  <c r="H125" i="7"/>
  <c r="I125" i="7" s="1"/>
  <c r="J125" i="7" s="1"/>
  <c r="H124" i="7"/>
  <c r="I124" i="7" s="1"/>
  <c r="J124" i="7" s="1"/>
  <c r="H123" i="7"/>
  <c r="I123" i="7" s="1"/>
  <c r="J123" i="7" s="1"/>
  <c r="J122" i="7"/>
  <c r="H121" i="7"/>
  <c r="I121" i="7" s="1"/>
  <c r="J121" i="7" s="1"/>
  <c r="H120" i="7"/>
  <c r="I120" i="7" s="1"/>
  <c r="J120" i="7" s="1"/>
  <c r="H119" i="7"/>
  <c r="I119" i="7" s="1"/>
  <c r="J119" i="7" s="1"/>
  <c r="H118" i="7"/>
  <c r="I118" i="7" s="1"/>
  <c r="J118" i="7" s="1"/>
  <c r="H117" i="7"/>
  <c r="I117" i="7" s="1"/>
  <c r="J117" i="7" s="1"/>
  <c r="H116" i="7"/>
  <c r="I116" i="7" s="1"/>
  <c r="J116" i="7" s="1"/>
  <c r="H115" i="7"/>
  <c r="I115" i="7" s="1"/>
  <c r="J115" i="7" s="1"/>
  <c r="H114" i="7"/>
  <c r="I114" i="7" s="1"/>
  <c r="J114" i="7" s="1"/>
  <c r="H113" i="7"/>
  <c r="I113" i="7" s="1"/>
  <c r="J113" i="7" s="1"/>
  <c r="H112" i="7"/>
  <c r="I112" i="7" s="1"/>
  <c r="J112" i="7" s="1"/>
  <c r="H111" i="7"/>
  <c r="I111" i="7" s="1"/>
  <c r="J111" i="7" s="1"/>
  <c r="H110" i="7"/>
  <c r="I110" i="7" s="1"/>
  <c r="J110" i="7" s="1"/>
  <c r="H109" i="7"/>
  <c r="I109" i="7" s="1"/>
  <c r="J109" i="7" s="1"/>
  <c r="H108" i="7"/>
  <c r="I108" i="7" s="1"/>
  <c r="J108" i="7" s="1"/>
  <c r="H107" i="7"/>
  <c r="I107" i="7" s="1"/>
  <c r="J107" i="7" s="1"/>
  <c r="H106" i="7"/>
  <c r="I106" i="7" s="1"/>
  <c r="J106" i="7" s="1"/>
  <c r="H105" i="7"/>
  <c r="I105" i="7" s="1"/>
  <c r="J105" i="7" s="1"/>
  <c r="H104" i="7"/>
  <c r="I104" i="7" s="1"/>
  <c r="J104" i="7" s="1"/>
  <c r="H103" i="7"/>
  <c r="I103" i="7" s="1"/>
  <c r="J103" i="7" s="1"/>
  <c r="H102" i="7"/>
  <c r="I102" i="7" s="1"/>
  <c r="J102" i="7" s="1"/>
  <c r="H101" i="7"/>
  <c r="I101" i="7" s="1"/>
  <c r="J101" i="7" s="1"/>
  <c r="H100" i="7"/>
  <c r="I100" i="7" s="1"/>
  <c r="J100" i="7" s="1"/>
  <c r="H99" i="7"/>
  <c r="I99" i="7" s="1"/>
  <c r="J99" i="7" s="1"/>
  <c r="H98" i="7"/>
  <c r="I98" i="7" s="1"/>
  <c r="J98" i="7" s="1"/>
  <c r="H97" i="7"/>
  <c r="I97" i="7" s="1"/>
  <c r="J97" i="7" s="1"/>
  <c r="H96" i="7"/>
  <c r="I96" i="7" s="1"/>
  <c r="J96" i="7" s="1"/>
  <c r="H95" i="7"/>
  <c r="I95" i="7" s="1"/>
  <c r="J95" i="7" s="1"/>
  <c r="H94" i="7"/>
  <c r="I94" i="7" s="1"/>
  <c r="J94" i="7" s="1"/>
  <c r="H93" i="7"/>
  <c r="I93" i="7" s="1"/>
  <c r="J93" i="7" s="1"/>
  <c r="H92" i="7"/>
  <c r="I92" i="7" s="1"/>
  <c r="J92" i="7" s="1"/>
  <c r="J91" i="7"/>
  <c r="H90" i="7"/>
  <c r="I90" i="7" s="1"/>
  <c r="J90" i="7" s="1"/>
  <c r="H89" i="7"/>
  <c r="I89" i="7" s="1"/>
  <c r="J89" i="7" s="1"/>
  <c r="H88" i="7"/>
  <c r="I88" i="7" s="1"/>
  <c r="J88" i="7" s="1"/>
  <c r="H87" i="7"/>
  <c r="I87" i="7" s="1"/>
  <c r="J87" i="7" s="1"/>
  <c r="H86" i="7"/>
  <c r="I86" i="7" s="1"/>
  <c r="J86" i="7" s="1"/>
  <c r="H85" i="7"/>
  <c r="I85" i="7" s="1"/>
  <c r="J85" i="7" s="1"/>
  <c r="H84" i="7"/>
  <c r="I84" i="7" s="1"/>
  <c r="J84" i="7" s="1"/>
  <c r="H83" i="7"/>
  <c r="I83" i="7" s="1"/>
  <c r="J83" i="7" s="1"/>
  <c r="H82" i="7"/>
  <c r="I82" i="7" s="1"/>
  <c r="J82" i="7" s="1"/>
  <c r="H81" i="7"/>
  <c r="I81" i="7" s="1"/>
  <c r="J81" i="7" s="1"/>
  <c r="H80" i="7"/>
  <c r="I80" i="7" s="1"/>
  <c r="J80" i="7" s="1"/>
  <c r="H79" i="7"/>
  <c r="I79" i="7" s="1"/>
  <c r="J79" i="7" s="1"/>
  <c r="H78" i="7"/>
  <c r="I78" i="7" s="1"/>
  <c r="J78" i="7" s="1"/>
  <c r="H77" i="7"/>
  <c r="I77" i="7" s="1"/>
  <c r="J77" i="7" s="1"/>
  <c r="H76" i="7"/>
  <c r="I76" i="7" s="1"/>
  <c r="J76" i="7" s="1"/>
  <c r="H75" i="7"/>
  <c r="I75" i="7" s="1"/>
  <c r="J75" i="7" s="1"/>
  <c r="H74" i="7"/>
  <c r="I74" i="7" s="1"/>
  <c r="J74" i="7" s="1"/>
  <c r="H73" i="7"/>
  <c r="I73" i="7" s="1"/>
  <c r="J73" i="7" s="1"/>
  <c r="H72" i="7"/>
  <c r="I72" i="7" s="1"/>
  <c r="J72" i="7" s="1"/>
  <c r="H71" i="7"/>
  <c r="I71" i="7" s="1"/>
  <c r="J71" i="7" s="1"/>
  <c r="H70" i="7"/>
  <c r="I70" i="7" s="1"/>
  <c r="J70" i="7" s="1"/>
  <c r="H69" i="7"/>
  <c r="I69" i="7" s="1"/>
  <c r="J69" i="7" s="1"/>
  <c r="H68" i="7"/>
  <c r="I68" i="7" s="1"/>
  <c r="J68" i="7" s="1"/>
  <c r="H67" i="7"/>
  <c r="I67" i="7" s="1"/>
  <c r="J67" i="7" s="1"/>
  <c r="H66" i="7"/>
  <c r="I66" i="7" s="1"/>
  <c r="J66" i="7" s="1"/>
  <c r="H65" i="7"/>
  <c r="I65" i="7" s="1"/>
  <c r="J65" i="7" s="1"/>
  <c r="H64" i="7"/>
  <c r="I64" i="7" s="1"/>
  <c r="J64" i="7" s="1"/>
  <c r="H63" i="7"/>
  <c r="I63" i="7" s="1"/>
  <c r="J63" i="7" s="1"/>
  <c r="H62" i="7"/>
  <c r="I62" i="7" s="1"/>
  <c r="J62" i="7" s="1"/>
  <c r="J61" i="7"/>
  <c r="J60" i="7"/>
  <c r="H59" i="7"/>
  <c r="I59" i="7" s="1"/>
  <c r="J59" i="7" s="1"/>
  <c r="H58" i="7"/>
  <c r="I58" i="7" s="1"/>
  <c r="J58" i="7" s="1"/>
  <c r="H57" i="7"/>
  <c r="I57" i="7" s="1"/>
  <c r="J57" i="7" s="1"/>
  <c r="H56" i="7"/>
  <c r="I56" i="7" s="1"/>
  <c r="J56" i="7" s="1"/>
  <c r="H55" i="7"/>
  <c r="I55" i="7" s="1"/>
  <c r="J55" i="7" s="1"/>
  <c r="H54" i="7"/>
  <c r="I54" i="7" s="1"/>
  <c r="J54" i="7" s="1"/>
  <c r="H53" i="7"/>
  <c r="I53" i="7" s="1"/>
  <c r="J53" i="7" s="1"/>
  <c r="H52" i="7"/>
  <c r="I52" i="7" s="1"/>
  <c r="J52" i="7" s="1"/>
  <c r="H51" i="7"/>
  <c r="I51" i="7" s="1"/>
  <c r="J51" i="7" s="1"/>
  <c r="H50" i="7"/>
  <c r="I50" i="7" s="1"/>
  <c r="J50" i="7" s="1"/>
  <c r="H49" i="7"/>
  <c r="I49" i="7" s="1"/>
  <c r="J49" i="7" s="1"/>
  <c r="H48" i="7"/>
  <c r="I48" i="7" s="1"/>
  <c r="J48" i="7" s="1"/>
  <c r="H47" i="7"/>
  <c r="I47" i="7" s="1"/>
  <c r="J47" i="7" s="1"/>
  <c r="H46" i="7"/>
  <c r="I46" i="7" s="1"/>
  <c r="J46" i="7" s="1"/>
  <c r="H45" i="7"/>
  <c r="I45" i="7" s="1"/>
  <c r="J45" i="7" s="1"/>
  <c r="H44" i="7"/>
  <c r="I44" i="7" s="1"/>
  <c r="J44" i="7" s="1"/>
  <c r="H43" i="7"/>
  <c r="I43" i="7" s="1"/>
  <c r="J43" i="7" s="1"/>
  <c r="H42" i="7"/>
  <c r="I42" i="7" s="1"/>
  <c r="J42" i="7" s="1"/>
  <c r="H41" i="7"/>
  <c r="I41" i="7" s="1"/>
  <c r="J41" i="7" s="1"/>
  <c r="H40" i="7"/>
  <c r="I40" i="7" s="1"/>
  <c r="J40" i="7" s="1"/>
  <c r="H39" i="7"/>
  <c r="I39" i="7" s="1"/>
  <c r="J39" i="7" s="1"/>
  <c r="H38" i="7"/>
  <c r="I38" i="7" s="1"/>
  <c r="J38" i="7" s="1"/>
  <c r="H37" i="7"/>
  <c r="I37" i="7" s="1"/>
  <c r="J37" i="7" s="1"/>
  <c r="H36" i="7"/>
  <c r="I36" i="7" s="1"/>
  <c r="J36" i="7" s="1"/>
  <c r="H35" i="7"/>
  <c r="I35" i="7" s="1"/>
  <c r="J35" i="7" s="1"/>
  <c r="H34" i="7"/>
  <c r="I34" i="7" s="1"/>
  <c r="J34" i="7" s="1"/>
  <c r="H33" i="7"/>
  <c r="I33" i="7" s="1"/>
  <c r="J33" i="7" s="1"/>
  <c r="H32" i="7"/>
  <c r="I32" i="7" s="1"/>
  <c r="J32" i="7" s="1"/>
  <c r="H31" i="7"/>
  <c r="I31" i="7" s="1"/>
  <c r="J31" i="7" s="1"/>
  <c r="H30" i="7"/>
  <c r="I30" i="7" s="1"/>
  <c r="J30" i="7" s="1"/>
  <c r="H29" i="7"/>
  <c r="I29" i="7" s="1"/>
  <c r="J29" i="7" s="1"/>
  <c r="J28" i="7"/>
  <c r="H27" i="7"/>
  <c r="I27" i="7" s="1"/>
  <c r="J27" i="7" s="1"/>
  <c r="H26" i="7"/>
  <c r="I26" i="7" s="1"/>
  <c r="J26" i="7" s="1"/>
  <c r="H25" i="7"/>
  <c r="I25" i="7" s="1"/>
  <c r="J25" i="7" s="1"/>
  <c r="H24" i="7"/>
  <c r="I24" i="7" s="1"/>
  <c r="J24" i="7" s="1"/>
  <c r="H23" i="7"/>
  <c r="I23" i="7" s="1"/>
  <c r="J23" i="7" s="1"/>
  <c r="J22" i="7"/>
  <c r="H21" i="7"/>
  <c r="I21" i="7" s="1"/>
  <c r="J21" i="7" s="1"/>
  <c r="H20" i="7"/>
  <c r="I20" i="7" s="1"/>
  <c r="J20" i="7" s="1"/>
  <c r="H19" i="7"/>
  <c r="I19" i="7" s="1"/>
  <c r="J19" i="7" s="1"/>
  <c r="H18" i="7"/>
  <c r="I18" i="7" s="1"/>
  <c r="J18" i="7" s="1"/>
  <c r="H17" i="7"/>
  <c r="I17" i="7" s="1"/>
  <c r="J17" i="7" s="1"/>
  <c r="H16" i="7"/>
  <c r="I16" i="7" s="1"/>
  <c r="J16" i="7" s="1"/>
  <c r="H15" i="7"/>
  <c r="I15" i="7" s="1"/>
  <c r="J15" i="7" s="1"/>
  <c r="H14" i="7"/>
  <c r="I14" i="7" s="1"/>
  <c r="J14" i="7" s="1"/>
  <c r="H13" i="7"/>
  <c r="I13" i="7" s="1"/>
  <c r="J13" i="7" s="1"/>
  <c r="H12" i="7"/>
  <c r="I12" i="7" s="1"/>
  <c r="J12" i="7" s="1"/>
  <c r="H11" i="7"/>
  <c r="I11" i="7" s="1"/>
  <c r="J11" i="7" s="1"/>
  <c r="H10" i="7"/>
  <c r="I10" i="7" s="1"/>
  <c r="J10" i="7" s="1"/>
  <c r="H9" i="7"/>
  <c r="I9" i="7" s="1"/>
  <c r="J9" i="7" s="1"/>
  <c r="H8" i="7"/>
  <c r="I8" i="7" s="1"/>
  <c r="J8" i="7" s="1"/>
  <c r="H7" i="7"/>
  <c r="I7" i="7" s="1"/>
  <c r="J7" i="7" s="1"/>
  <c r="H6" i="7"/>
  <c r="I6" i="7" s="1"/>
  <c r="J6" i="7" s="1"/>
  <c r="J5" i="7"/>
  <c r="H159" i="6"/>
  <c r="I159" i="6" s="1"/>
  <c r="J159" i="6" s="1"/>
  <c r="H158" i="6"/>
  <c r="I158" i="6" s="1"/>
  <c r="J158" i="6" s="1"/>
  <c r="J157" i="6"/>
  <c r="H156" i="6"/>
  <c r="I156" i="6" s="1"/>
  <c r="J156" i="6" s="1"/>
  <c r="H155" i="6"/>
  <c r="I155" i="6" s="1"/>
  <c r="J155" i="6" s="1"/>
  <c r="H154" i="6"/>
  <c r="I154" i="6" s="1"/>
  <c r="J154" i="6" s="1"/>
  <c r="H153" i="6"/>
  <c r="I153" i="6" s="1"/>
  <c r="J153" i="6" s="1"/>
  <c r="H152" i="6"/>
  <c r="I152" i="6" s="1"/>
  <c r="J152" i="6" s="1"/>
  <c r="J151" i="6"/>
  <c r="H150" i="6"/>
  <c r="I150" i="6" s="1"/>
  <c r="J150" i="6" s="1"/>
  <c r="J149" i="6"/>
  <c r="H148" i="6"/>
  <c r="I148" i="6" s="1"/>
  <c r="J148" i="6" s="1"/>
  <c r="J147" i="6"/>
  <c r="H146" i="6"/>
  <c r="I146" i="6" s="1"/>
  <c r="J146" i="6" s="1"/>
  <c r="H145" i="6"/>
  <c r="I145" i="6" s="1"/>
  <c r="J145" i="6" s="1"/>
  <c r="H144" i="6"/>
  <c r="I144" i="6" s="1"/>
  <c r="J144" i="6" s="1"/>
  <c r="H143" i="6"/>
  <c r="I143" i="6" s="1"/>
  <c r="J143" i="6" s="1"/>
  <c r="J142" i="6"/>
  <c r="H141" i="6"/>
  <c r="I141" i="6" s="1"/>
  <c r="J141" i="6" s="1"/>
  <c r="H140" i="6"/>
  <c r="I140" i="6" s="1"/>
  <c r="J140" i="6" s="1"/>
  <c r="H139" i="6"/>
  <c r="I139" i="6" s="1"/>
  <c r="J139" i="6" s="1"/>
  <c r="H138" i="6"/>
  <c r="I138" i="6" s="1"/>
  <c r="J138" i="6" s="1"/>
  <c r="H137" i="6"/>
  <c r="I137" i="6" s="1"/>
  <c r="J137" i="6" s="1"/>
  <c r="J136" i="6"/>
  <c r="H135" i="6"/>
  <c r="I135" i="6" s="1"/>
  <c r="J135" i="6" s="1"/>
  <c r="J134" i="6"/>
  <c r="H133" i="6"/>
  <c r="I133" i="6" s="1"/>
  <c r="J133" i="6" s="1"/>
  <c r="H132" i="6"/>
  <c r="I132" i="6" s="1"/>
  <c r="J132" i="6" s="1"/>
  <c r="H131" i="6"/>
  <c r="I131" i="6" s="1"/>
  <c r="J131" i="6" s="1"/>
  <c r="J130" i="6"/>
  <c r="H129" i="6"/>
  <c r="I129" i="6" s="1"/>
  <c r="J129" i="6" s="1"/>
  <c r="H128" i="6"/>
  <c r="I128" i="6" s="1"/>
  <c r="J128" i="6" s="1"/>
  <c r="J127" i="6"/>
  <c r="H126" i="6"/>
  <c r="I126" i="6" s="1"/>
  <c r="J126" i="6" s="1"/>
  <c r="H125" i="6"/>
  <c r="I125" i="6" s="1"/>
  <c r="J125" i="6" s="1"/>
  <c r="H124" i="6"/>
  <c r="I124" i="6" s="1"/>
  <c r="J124" i="6" s="1"/>
  <c r="H123" i="6"/>
  <c r="I123" i="6" s="1"/>
  <c r="J123" i="6" s="1"/>
  <c r="J122" i="6"/>
  <c r="H121" i="6"/>
  <c r="I121" i="6" s="1"/>
  <c r="J121" i="6" s="1"/>
  <c r="H120" i="6"/>
  <c r="I120" i="6" s="1"/>
  <c r="J120" i="6" s="1"/>
  <c r="H119" i="6"/>
  <c r="I119" i="6" s="1"/>
  <c r="J119" i="6" s="1"/>
  <c r="H118" i="6"/>
  <c r="I118" i="6" s="1"/>
  <c r="J118" i="6" s="1"/>
  <c r="H117" i="6"/>
  <c r="I117" i="6" s="1"/>
  <c r="J117" i="6" s="1"/>
  <c r="H116" i="6"/>
  <c r="I116" i="6" s="1"/>
  <c r="J116" i="6" s="1"/>
  <c r="H115" i="6"/>
  <c r="I115" i="6" s="1"/>
  <c r="J115" i="6" s="1"/>
  <c r="H114" i="6"/>
  <c r="I114" i="6" s="1"/>
  <c r="J114" i="6" s="1"/>
  <c r="H113" i="6"/>
  <c r="I113" i="6" s="1"/>
  <c r="J113" i="6" s="1"/>
  <c r="H112" i="6"/>
  <c r="I112" i="6" s="1"/>
  <c r="J112" i="6" s="1"/>
  <c r="H111" i="6"/>
  <c r="I111" i="6" s="1"/>
  <c r="J111" i="6" s="1"/>
  <c r="H110" i="6"/>
  <c r="I110" i="6" s="1"/>
  <c r="J110" i="6" s="1"/>
  <c r="H109" i="6"/>
  <c r="I109" i="6" s="1"/>
  <c r="J109" i="6" s="1"/>
  <c r="H108" i="6"/>
  <c r="I108" i="6" s="1"/>
  <c r="J108" i="6" s="1"/>
  <c r="H107" i="6"/>
  <c r="I107" i="6" s="1"/>
  <c r="J107" i="6" s="1"/>
  <c r="H106" i="6"/>
  <c r="I106" i="6" s="1"/>
  <c r="J106" i="6" s="1"/>
  <c r="H105" i="6"/>
  <c r="I105" i="6" s="1"/>
  <c r="J105" i="6" s="1"/>
  <c r="H104" i="6"/>
  <c r="I104" i="6" s="1"/>
  <c r="J104" i="6" s="1"/>
  <c r="H103" i="6"/>
  <c r="I103" i="6" s="1"/>
  <c r="J103" i="6" s="1"/>
  <c r="H102" i="6"/>
  <c r="I102" i="6" s="1"/>
  <c r="J102" i="6" s="1"/>
  <c r="H101" i="6"/>
  <c r="I101" i="6" s="1"/>
  <c r="J101" i="6" s="1"/>
  <c r="H100" i="6"/>
  <c r="I100" i="6" s="1"/>
  <c r="J100" i="6" s="1"/>
  <c r="H99" i="6"/>
  <c r="I99" i="6" s="1"/>
  <c r="J99" i="6" s="1"/>
  <c r="H98" i="6"/>
  <c r="I98" i="6" s="1"/>
  <c r="J98" i="6" s="1"/>
  <c r="H97" i="6"/>
  <c r="I97" i="6" s="1"/>
  <c r="J97" i="6" s="1"/>
  <c r="H96" i="6"/>
  <c r="I96" i="6" s="1"/>
  <c r="J96" i="6" s="1"/>
  <c r="H95" i="6"/>
  <c r="I95" i="6" s="1"/>
  <c r="J95" i="6" s="1"/>
  <c r="H94" i="6"/>
  <c r="I94" i="6" s="1"/>
  <c r="J94" i="6" s="1"/>
  <c r="H93" i="6"/>
  <c r="I93" i="6" s="1"/>
  <c r="J93" i="6" s="1"/>
  <c r="H92" i="6"/>
  <c r="I92" i="6" s="1"/>
  <c r="J92" i="6" s="1"/>
  <c r="J91" i="6"/>
  <c r="H90" i="6"/>
  <c r="I90" i="6" s="1"/>
  <c r="J90" i="6" s="1"/>
  <c r="H89" i="6"/>
  <c r="I89" i="6" s="1"/>
  <c r="J89" i="6" s="1"/>
  <c r="H88" i="6"/>
  <c r="I88" i="6" s="1"/>
  <c r="J88" i="6" s="1"/>
  <c r="H87" i="6"/>
  <c r="I87" i="6" s="1"/>
  <c r="J87" i="6" s="1"/>
  <c r="H86" i="6"/>
  <c r="I86" i="6" s="1"/>
  <c r="J86" i="6" s="1"/>
  <c r="H85" i="6"/>
  <c r="I85" i="6" s="1"/>
  <c r="J85" i="6" s="1"/>
  <c r="H84" i="6"/>
  <c r="I84" i="6" s="1"/>
  <c r="J84" i="6" s="1"/>
  <c r="H83" i="6"/>
  <c r="I83" i="6" s="1"/>
  <c r="J83" i="6" s="1"/>
  <c r="H82" i="6"/>
  <c r="I82" i="6" s="1"/>
  <c r="J82" i="6" s="1"/>
  <c r="H81" i="6"/>
  <c r="I81" i="6" s="1"/>
  <c r="J81" i="6" s="1"/>
  <c r="H80" i="6"/>
  <c r="I80" i="6" s="1"/>
  <c r="J80" i="6" s="1"/>
  <c r="H79" i="6"/>
  <c r="I79" i="6" s="1"/>
  <c r="J79" i="6" s="1"/>
  <c r="H78" i="6"/>
  <c r="I78" i="6" s="1"/>
  <c r="J78" i="6" s="1"/>
  <c r="H77" i="6"/>
  <c r="I77" i="6" s="1"/>
  <c r="J77" i="6" s="1"/>
  <c r="H76" i="6"/>
  <c r="I76" i="6" s="1"/>
  <c r="J76" i="6" s="1"/>
  <c r="H75" i="6"/>
  <c r="I75" i="6" s="1"/>
  <c r="J75" i="6" s="1"/>
  <c r="H74" i="6"/>
  <c r="I74" i="6" s="1"/>
  <c r="J74" i="6" s="1"/>
  <c r="H73" i="6"/>
  <c r="I73" i="6" s="1"/>
  <c r="J73" i="6" s="1"/>
  <c r="H72" i="6"/>
  <c r="I72" i="6" s="1"/>
  <c r="J72" i="6" s="1"/>
  <c r="H71" i="6"/>
  <c r="I71" i="6" s="1"/>
  <c r="J71" i="6" s="1"/>
  <c r="H70" i="6"/>
  <c r="I70" i="6" s="1"/>
  <c r="J70" i="6" s="1"/>
  <c r="H69" i="6"/>
  <c r="I69" i="6" s="1"/>
  <c r="J69" i="6" s="1"/>
  <c r="H68" i="6"/>
  <c r="I68" i="6" s="1"/>
  <c r="J68" i="6" s="1"/>
  <c r="H67" i="6"/>
  <c r="I67" i="6" s="1"/>
  <c r="J67" i="6" s="1"/>
  <c r="H66" i="6"/>
  <c r="I66" i="6" s="1"/>
  <c r="J66" i="6" s="1"/>
  <c r="H65" i="6"/>
  <c r="I65" i="6" s="1"/>
  <c r="J65" i="6" s="1"/>
  <c r="H64" i="6"/>
  <c r="I64" i="6" s="1"/>
  <c r="J64" i="6" s="1"/>
  <c r="H63" i="6"/>
  <c r="I63" i="6" s="1"/>
  <c r="J63" i="6" s="1"/>
  <c r="H62" i="6"/>
  <c r="I62" i="6" s="1"/>
  <c r="J62" i="6" s="1"/>
  <c r="J61" i="6"/>
  <c r="J60" i="6"/>
  <c r="H59" i="6"/>
  <c r="I59" i="6" s="1"/>
  <c r="J59" i="6" s="1"/>
  <c r="H58" i="6"/>
  <c r="I58" i="6" s="1"/>
  <c r="J58" i="6" s="1"/>
  <c r="H57" i="6"/>
  <c r="I57" i="6" s="1"/>
  <c r="J57" i="6" s="1"/>
  <c r="H56" i="6"/>
  <c r="I56" i="6" s="1"/>
  <c r="J56" i="6" s="1"/>
  <c r="H55" i="6"/>
  <c r="I55" i="6" s="1"/>
  <c r="J55" i="6" s="1"/>
  <c r="H54" i="6"/>
  <c r="I54" i="6" s="1"/>
  <c r="J54" i="6" s="1"/>
  <c r="H53" i="6"/>
  <c r="I53" i="6" s="1"/>
  <c r="J53" i="6" s="1"/>
  <c r="H52" i="6"/>
  <c r="I52" i="6" s="1"/>
  <c r="J52" i="6" s="1"/>
  <c r="H51" i="6"/>
  <c r="I51" i="6" s="1"/>
  <c r="J51" i="6" s="1"/>
  <c r="H50" i="6"/>
  <c r="I50" i="6" s="1"/>
  <c r="J50" i="6" s="1"/>
  <c r="H49" i="6"/>
  <c r="I49" i="6" s="1"/>
  <c r="J49" i="6" s="1"/>
  <c r="H48" i="6"/>
  <c r="I48" i="6" s="1"/>
  <c r="J48" i="6" s="1"/>
  <c r="H47" i="6"/>
  <c r="I47" i="6" s="1"/>
  <c r="J47" i="6" s="1"/>
  <c r="H46" i="6"/>
  <c r="I46" i="6" s="1"/>
  <c r="J46" i="6" s="1"/>
  <c r="H45" i="6"/>
  <c r="I45" i="6" s="1"/>
  <c r="J45" i="6" s="1"/>
  <c r="H44" i="6"/>
  <c r="I44" i="6" s="1"/>
  <c r="J44" i="6" s="1"/>
  <c r="H43" i="6"/>
  <c r="I43" i="6" s="1"/>
  <c r="J43" i="6" s="1"/>
  <c r="H42" i="6"/>
  <c r="I42" i="6" s="1"/>
  <c r="J42" i="6" s="1"/>
  <c r="H41" i="6"/>
  <c r="I41" i="6" s="1"/>
  <c r="J41" i="6" s="1"/>
  <c r="H40" i="6"/>
  <c r="I40" i="6" s="1"/>
  <c r="J40" i="6" s="1"/>
  <c r="H39" i="6"/>
  <c r="I39" i="6" s="1"/>
  <c r="J39" i="6" s="1"/>
  <c r="H38" i="6"/>
  <c r="I38" i="6" s="1"/>
  <c r="J38" i="6" s="1"/>
  <c r="H37" i="6"/>
  <c r="I37" i="6" s="1"/>
  <c r="J37" i="6" s="1"/>
  <c r="H36" i="6"/>
  <c r="I36" i="6" s="1"/>
  <c r="J36" i="6" s="1"/>
  <c r="H35" i="6"/>
  <c r="I35" i="6" s="1"/>
  <c r="J35" i="6" s="1"/>
  <c r="H34" i="6"/>
  <c r="I34" i="6" s="1"/>
  <c r="J34" i="6" s="1"/>
  <c r="H33" i="6"/>
  <c r="I33" i="6" s="1"/>
  <c r="J33" i="6" s="1"/>
  <c r="H32" i="6"/>
  <c r="I32" i="6" s="1"/>
  <c r="J32" i="6" s="1"/>
  <c r="H31" i="6"/>
  <c r="I31" i="6" s="1"/>
  <c r="J31" i="6" s="1"/>
  <c r="H30" i="6"/>
  <c r="I30" i="6" s="1"/>
  <c r="J30" i="6" s="1"/>
  <c r="H29" i="6"/>
  <c r="I29" i="6" s="1"/>
  <c r="J29" i="6" s="1"/>
  <c r="J28" i="6"/>
  <c r="H27" i="6"/>
  <c r="I27" i="6" s="1"/>
  <c r="J27" i="6" s="1"/>
  <c r="H26" i="6"/>
  <c r="I26" i="6" s="1"/>
  <c r="J26" i="6" s="1"/>
  <c r="H25" i="6"/>
  <c r="I25" i="6" s="1"/>
  <c r="J25" i="6" s="1"/>
  <c r="H24" i="6"/>
  <c r="I24" i="6" s="1"/>
  <c r="J24" i="6" s="1"/>
  <c r="H23" i="6"/>
  <c r="I23" i="6" s="1"/>
  <c r="J23" i="6" s="1"/>
  <c r="J22" i="6"/>
  <c r="H21" i="6"/>
  <c r="I21" i="6" s="1"/>
  <c r="J21" i="6" s="1"/>
  <c r="H20" i="6"/>
  <c r="I20" i="6" s="1"/>
  <c r="J20" i="6" s="1"/>
  <c r="H19" i="6"/>
  <c r="I19" i="6" s="1"/>
  <c r="J19" i="6" s="1"/>
  <c r="H18" i="6"/>
  <c r="I18" i="6" s="1"/>
  <c r="J18" i="6" s="1"/>
  <c r="H17" i="6"/>
  <c r="I17" i="6" s="1"/>
  <c r="J17" i="6" s="1"/>
  <c r="H16" i="6"/>
  <c r="I16" i="6" s="1"/>
  <c r="J16" i="6" s="1"/>
  <c r="H15" i="6"/>
  <c r="I15" i="6" s="1"/>
  <c r="J15" i="6" s="1"/>
  <c r="H14" i="6"/>
  <c r="I14" i="6" s="1"/>
  <c r="J14" i="6" s="1"/>
  <c r="H13" i="6"/>
  <c r="I13" i="6" s="1"/>
  <c r="J13" i="6" s="1"/>
  <c r="H12" i="6"/>
  <c r="I12" i="6" s="1"/>
  <c r="J12" i="6" s="1"/>
  <c r="H11" i="6"/>
  <c r="I11" i="6" s="1"/>
  <c r="J11" i="6" s="1"/>
  <c r="H10" i="6"/>
  <c r="I10" i="6" s="1"/>
  <c r="J10" i="6" s="1"/>
  <c r="H9" i="6"/>
  <c r="I9" i="6" s="1"/>
  <c r="J9" i="6" s="1"/>
  <c r="H8" i="6"/>
  <c r="I8" i="6" s="1"/>
  <c r="J8" i="6" s="1"/>
  <c r="H7" i="6"/>
  <c r="I7" i="6" s="1"/>
  <c r="J7" i="6" s="1"/>
  <c r="H6" i="6"/>
  <c r="I6" i="6" s="1"/>
  <c r="J6" i="6" s="1"/>
  <c r="J5" i="6"/>
  <c r="I33" i="5"/>
  <c r="J33" i="5" s="1"/>
  <c r="H33" i="5"/>
  <c r="H32" i="5"/>
  <c r="I32" i="5" s="1"/>
  <c r="J32" i="5" s="1"/>
  <c r="J31" i="5"/>
  <c r="I30" i="5"/>
  <c r="J30" i="5" s="1"/>
  <c r="H30" i="5"/>
  <c r="H29" i="5"/>
  <c r="I29" i="5" s="1"/>
  <c r="J29" i="5" s="1"/>
  <c r="J28" i="5"/>
  <c r="H27" i="5"/>
  <c r="I27" i="5" s="1"/>
  <c r="J27" i="5" s="1"/>
  <c r="H26" i="5"/>
  <c r="I26" i="5" s="1"/>
  <c r="J26" i="5" s="1"/>
  <c r="H25" i="5"/>
  <c r="I25" i="5" s="1"/>
  <c r="J25" i="5" s="1"/>
  <c r="J24" i="5"/>
  <c r="H23" i="5"/>
  <c r="I23" i="5" s="1"/>
  <c r="J23" i="5" s="1"/>
  <c r="H22" i="5"/>
  <c r="I22" i="5" s="1"/>
  <c r="J22" i="5" s="1"/>
  <c r="H21" i="5"/>
  <c r="I21" i="5" s="1"/>
  <c r="J21" i="5" s="1"/>
  <c r="H20" i="5"/>
  <c r="I20" i="5" s="1"/>
  <c r="J20" i="5" s="1"/>
  <c r="H19" i="5"/>
  <c r="I19" i="5" s="1"/>
  <c r="J19" i="5" s="1"/>
  <c r="H18" i="5"/>
  <c r="I18" i="5" s="1"/>
  <c r="J18" i="5" s="1"/>
  <c r="J17" i="5"/>
  <c r="H16" i="5"/>
  <c r="I16" i="5" s="1"/>
  <c r="J16" i="5" s="1"/>
  <c r="H15" i="5"/>
  <c r="I15" i="5" s="1"/>
  <c r="J15" i="5" s="1"/>
  <c r="H14" i="5"/>
  <c r="I14" i="5" s="1"/>
  <c r="J14" i="5" s="1"/>
  <c r="H13" i="5"/>
  <c r="I13" i="5" s="1"/>
  <c r="J13" i="5" s="1"/>
  <c r="H12" i="5"/>
  <c r="I12" i="5" s="1"/>
  <c r="J12" i="5" s="1"/>
  <c r="H11" i="5"/>
  <c r="I11" i="5" s="1"/>
  <c r="J11" i="5" s="1"/>
  <c r="H10" i="5"/>
  <c r="I10" i="5" s="1"/>
  <c r="J10" i="5" s="1"/>
  <c r="H9" i="5"/>
  <c r="I9" i="5" s="1"/>
  <c r="J9" i="5" s="1"/>
  <c r="H8" i="5"/>
  <c r="I8" i="5" s="1"/>
  <c r="J8" i="5" s="1"/>
  <c r="H7" i="5"/>
  <c r="I7" i="5" s="1"/>
  <c r="J7" i="5" s="1"/>
  <c r="J6" i="5"/>
  <c r="J5" i="5"/>
  <c r="I30" i="4"/>
  <c r="J30" i="4" s="1"/>
  <c r="H30" i="4"/>
  <c r="H29" i="4"/>
  <c r="I29" i="4" s="1"/>
  <c r="J29" i="4" s="1"/>
  <c r="J28" i="4"/>
  <c r="H27" i="4"/>
  <c r="I27" i="4" s="1"/>
  <c r="J27" i="4" s="1"/>
  <c r="H26" i="4"/>
  <c r="I26" i="4" s="1"/>
  <c r="J26" i="4" s="1"/>
  <c r="H25" i="4"/>
  <c r="I25" i="4" s="1"/>
  <c r="J25" i="4" s="1"/>
  <c r="J24" i="4"/>
  <c r="H23" i="4"/>
  <c r="I23" i="4" s="1"/>
  <c r="J23" i="4" s="1"/>
  <c r="H22" i="4"/>
  <c r="I22" i="4" s="1"/>
  <c r="J22" i="4" s="1"/>
  <c r="H21" i="4"/>
  <c r="I21" i="4" s="1"/>
  <c r="J21" i="4" s="1"/>
  <c r="H20" i="4"/>
  <c r="I20" i="4" s="1"/>
  <c r="J20" i="4" s="1"/>
  <c r="H19" i="4"/>
  <c r="I19" i="4" s="1"/>
  <c r="J19" i="4" s="1"/>
  <c r="H18" i="4"/>
  <c r="I18" i="4" s="1"/>
  <c r="J18" i="4" s="1"/>
  <c r="J17" i="4"/>
  <c r="H16" i="4"/>
  <c r="I16" i="4" s="1"/>
  <c r="J16" i="4" s="1"/>
  <c r="H15" i="4"/>
  <c r="I15" i="4" s="1"/>
  <c r="J15" i="4" s="1"/>
  <c r="H14" i="4"/>
  <c r="I14" i="4" s="1"/>
  <c r="J14" i="4" s="1"/>
  <c r="H13" i="4"/>
  <c r="I13" i="4" s="1"/>
  <c r="J13" i="4" s="1"/>
  <c r="H12" i="4"/>
  <c r="I12" i="4" s="1"/>
  <c r="J12" i="4" s="1"/>
  <c r="H11" i="4"/>
  <c r="I11" i="4" s="1"/>
  <c r="J11" i="4" s="1"/>
  <c r="H10" i="4"/>
  <c r="I10" i="4" s="1"/>
  <c r="J10" i="4" s="1"/>
  <c r="H9" i="4"/>
  <c r="I9" i="4" s="1"/>
  <c r="J9" i="4" s="1"/>
  <c r="H8" i="4"/>
  <c r="I8" i="4" s="1"/>
  <c r="J8" i="4" s="1"/>
  <c r="H7" i="4"/>
  <c r="I7" i="4" s="1"/>
  <c r="J7" i="4" s="1"/>
  <c r="J6" i="4"/>
  <c r="J5" i="4"/>
  <c r="H175" i="3"/>
  <c r="I175" i="3" s="1"/>
  <c r="J175" i="3" s="1"/>
  <c r="H174" i="3"/>
  <c r="I174" i="3" s="1"/>
  <c r="J174" i="3" s="1"/>
  <c r="H173" i="3"/>
  <c r="I173" i="3" s="1"/>
  <c r="J173" i="3" s="1"/>
  <c r="H172" i="3"/>
  <c r="I172" i="3" s="1"/>
  <c r="J172" i="3" s="1"/>
  <c r="H171" i="3"/>
  <c r="I171" i="3" s="1"/>
  <c r="J171" i="3" s="1"/>
  <c r="J170" i="3"/>
  <c r="H169" i="3"/>
  <c r="I169" i="3" s="1"/>
  <c r="J169" i="3" s="1"/>
  <c r="H168" i="3"/>
  <c r="I168" i="3" s="1"/>
  <c r="J168" i="3" s="1"/>
  <c r="H167" i="3"/>
  <c r="I167" i="3" s="1"/>
  <c r="J167" i="3" s="1"/>
  <c r="H166" i="3"/>
  <c r="I166" i="3" s="1"/>
  <c r="J166" i="3" s="1"/>
  <c r="H165" i="3"/>
  <c r="I165" i="3" s="1"/>
  <c r="J165" i="3" s="1"/>
  <c r="J164" i="3"/>
  <c r="H163" i="3"/>
  <c r="I163" i="3" s="1"/>
  <c r="J163" i="3" s="1"/>
  <c r="H162" i="3"/>
  <c r="I162" i="3" s="1"/>
  <c r="J162" i="3" s="1"/>
  <c r="J161" i="3"/>
  <c r="H160" i="3"/>
  <c r="I160" i="3" s="1"/>
  <c r="J160" i="3" s="1"/>
  <c r="J159" i="3"/>
  <c r="H158" i="3"/>
  <c r="I158" i="3" s="1"/>
  <c r="J158" i="3" s="1"/>
  <c r="H157" i="3"/>
  <c r="I157" i="3" s="1"/>
  <c r="J157" i="3" s="1"/>
  <c r="H156" i="3"/>
  <c r="I156" i="3" s="1"/>
  <c r="J156" i="3" s="1"/>
  <c r="H155" i="3"/>
  <c r="I155" i="3" s="1"/>
  <c r="J155" i="3" s="1"/>
  <c r="H154" i="3"/>
  <c r="I154" i="3" s="1"/>
  <c r="J154" i="3" s="1"/>
  <c r="J153" i="3"/>
  <c r="H152" i="3"/>
  <c r="I152" i="3" s="1"/>
  <c r="J152" i="3" s="1"/>
  <c r="H151" i="3"/>
  <c r="I151" i="3" s="1"/>
  <c r="J151" i="3" s="1"/>
  <c r="H150" i="3"/>
  <c r="I150" i="3" s="1"/>
  <c r="J150" i="3" s="1"/>
  <c r="H149" i="3"/>
  <c r="I149" i="3" s="1"/>
  <c r="J149" i="3" s="1"/>
  <c r="H148" i="3"/>
  <c r="I148" i="3" s="1"/>
  <c r="J148" i="3" s="1"/>
  <c r="H147" i="3"/>
  <c r="I147" i="3" s="1"/>
  <c r="J147" i="3" s="1"/>
  <c r="J146" i="3"/>
  <c r="H145" i="3"/>
  <c r="I145" i="3" s="1"/>
  <c r="J145" i="3" s="1"/>
  <c r="J144" i="3"/>
  <c r="H143" i="3"/>
  <c r="I143" i="3" s="1"/>
  <c r="J143" i="3" s="1"/>
  <c r="H142" i="3"/>
  <c r="I142" i="3" s="1"/>
  <c r="J142" i="3" s="1"/>
  <c r="H141" i="3"/>
  <c r="I141" i="3" s="1"/>
  <c r="J141" i="3" s="1"/>
  <c r="H140" i="3"/>
  <c r="I140" i="3" s="1"/>
  <c r="J140" i="3" s="1"/>
  <c r="H139" i="3"/>
  <c r="I139" i="3" s="1"/>
  <c r="J139" i="3" s="1"/>
  <c r="H138" i="3"/>
  <c r="I138" i="3" s="1"/>
  <c r="J138" i="3" s="1"/>
  <c r="H137" i="3"/>
  <c r="I137" i="3" s="1"/>
  <c r="J137" i="3" s="1"/>
  <c r="H136" i="3"/>
  <c r="I136" i="3" s="1"/>
  <c r="J136" i="3" s="1"/>
  <c r="J135" i="3"/>
  <c r="H134" i="3"/>
  <c r="I134" i="3" s="1"/>
  <c r="J134" i="3" s="1"/>
  <c r="H133" i="3"/>
  <c r="I133" i="3" s="1"/>
  <c r="J133" i="3" s="1"/>
  <c r="H132" i="3"/>
  <c r="I132" i="3" s="1"/>
  <c r="J132" i="3" s="1"/>
  <c r="H131" i="3"/>
  <c r="I131" i="3" s="1"/>
  <c r="J131" i="3" s="1"/>
  <c r="I130" i="3"/>
  <c r="J130" i="3" s="1"/>
  <c r="H130" i="3"/>
  <c r="H129" i="3"/>
  <c r="I129" i="3" s="1"/>
  <c r="J129" i="3" s="1"/>
  <c r="J128" i="3"/>
  <c r="H127" i="3"/>
  <c r="I127" i="3" s="1"/>
  <c r="J127" i="3" s="1"/>
  <c r="H126" i="3"/>
  <c r="I126" i="3" s="1"/>
  <c r="J126" i="3" s="1"/>
  <c r="I125" i="3"/>
  <c r="J125" i="3" s="1"/>
  <c r="H125" i="3"/>
  <c r="H124" i="3"/>
  <c r="I124" i="3" s="1"/>
  <c r="J124" i="3" s="1"/>
  <c r="H123" i="3"/>
  <c r="I123" i="3" s="1"/>
  <c r="J123" i="3" s="1"/>
  <c r="J122" i="3"/>
  <c r="H121" i="3"/>
  <c r="I121" i="3" s="1"/>
  <c r="J121" i="3" s="1"/>
  <c r="H120" i="3"/>
  <c r="I120" i="3" s="1"/>
  <c r="J120" i="3" s="1"/>
  <c r="H119" i="3"/>
  <c r="I119" i="3" s="1"/>
  <c r="J119" i="3" s="1"/>
  <c r="H118" i="3"/>
  <c r="I118" i="3" s="1"/>
  <c r="J118" i="3" s="1"/>
  <c r="H117" i="3"/>
  <c r="I117" i="3" s="1"/>
  <c r="J117" i="3" s="1"/>
  <c r="H116" i="3"/>
  <c r="I116" i="3" s="1"/>
  <c r="J116" i="3" s="1"/>
  <c r="H115" i="3"/>
  <c r="I115" i="3" s="1"/>
  <c r="J115" i="3" s="1"/>
  <c r="H114" i="3"/>
  <c r="I114" i="3" s="1"/>
  <c r="J114" i="3" s="1"/>
  <c r="H113" i="3"/>
  <c r="I113" i="3" s="1"/>
  <c r="J113" i="3" s="1"/>
  <c r="H112" i="3"/>
  <c r="I112" i="3" s="1"/>
  <c r="J112" i="3" s="1"/>
  <c r="H111" i="3"/>
  <c r="I111" i="3" s="1"/>
  <c r="J111" i="3" s="1"/>
  <c r="H110" i="3"/>
  <c r="I110" i="3" s="1"/>
  <c r="J110" i="3" s="1"/>
  <c r="H109" i="3"/>
  <c r="I109" i="3" s="1"/>
  <c r="J109" i="3" s="1"/>
  <c r="H108" i="3"/>
  <c r="I108" i="3" s="1"/>
  <c r="J108" i="3" s="1"/>
  <c r="H107" i="3"/>
  <c r="I107" i="3" s="1"/>
  <c r="J107" i="3" s="1"/>
  <c r="H106" i="3"/>
  <c r="I106" i="3" s="1"/>
  <c r="J106" i="3" s="1"/>
  <c r="J105" i="3"/>
  <c r="H104" i="3"/>
  <c r="I104" i="3" s="1"/>
  <c r="J104" i="3" s="1"/>
  <c r="H103" i="3"/>
  <c r="I103" i="3" s="1"/>
  <c r="J103" i="3" s="1"/>
  <c r="H102" i="3"/>
  <c r="I102" i="3" s="1"/>
  <c r="J102" i="3" s="1"/>
  <c r="H101" i="3"/>
  <c r="I101" i="3" s="1"/>
  <c r="J101" i="3" s="1"/>
  <c r="H100" i="3"/>
  <c r="I100" i="3" s="1"/>
  <c r="J100" i="3" s="1"/>
  <c r="H99" i="3"/>
  <c r="I99" i="3" s="1"/>
  <c r="J99" i="3" s="1"/>
  <c r="H98" i="3"/>
  <c r="I98" i="3" s="1"/>
  <c r="J98" i="3" s="1"/>
  <c r="H97" i="3"/>
  <c r="I97" i="3" s="1"/>
  <c r="J97" i="3" s="1"/>
  <c r="H96" i="3"/>
  <c r="I96" i="3" s="1"/>
  <c r="J96" i="3" s="1"/>
  <c r="H95" i="3"/>
  <c r="I95" i="3" s="1"/>
  <c r="J95" i="3" s="1"/>
  <c r="H94" i="3"/>
  <c r="I94" i="3" s="1"/>
  <c r="J94" i="3" s="1"/>
  <c r="H93" i="3"/>
  <c r="I93" i="3" s="1"/>
  <c r="J93" i="3" s="1"/>
  <c r="H92" i="3"/>
  <c r="I92" i="3" s="1"/>
  <c r="J92" i="3" s="1"/>
  <c r="H91" i="3"/>
  <c r="I91" i="3" s="1"/>
  <c r="J91" i="3" s="1"/>
  <c r="H90" i="3"/>
  <c r="I90" i="3" s="1"/>
  <c r="J90" i="3" s="1"/>
  <c r="H89" i="3"/>
  <c r="I89" i="3" s="1"/>
  <c r="J89" i="3" s="1"/>
  <c r="H88" i="3"/>
  <c r="I88" i="3" s="1"/>
  <c r="J88" i="3" s="1"/>
  <c r="H87" i="3"/>
  <c r="I87" i="3" s="1"/>
  <c r="J87" i="3" s="1"/>
  <c r="H86" i="3"/>
  <c r="I86" i="3" s="1"/>
  <c r="J86" i="3" s="1"/>
  <c r="H85" i="3"/>
  <c r="I85" i="3" s="1"/>
  <c r="J85" i="3" s="1"/>
  <c r="H84" i="3"/>
  <c r="I84" i="3" s="1"/>
  <c r="J84" i="3" s="1"/>
  <c r="J83" i="3"/>
  <c r="J82" i="3"/>
  <c r="H81" i="3"/>
  <c r="I81" i="3" s="1"/>
  <c r="J81" i="3" s="1"/>
  <c r="H80" i="3"/>
  <c r="I80" i="3" s="1"/>
  <c r="J80" i="3" s="1"/>
  <c r="H79" i="3"/>
  <c r="I79" i="3" s="1"/>
  <c r="J79" i="3" s="1"/>
  <c r="H78" i="3"/>
  <c r="I78" i="3" s="1"/>
  <c r="J78" i="3" s="1"/>
  <c r="H77" i="3"/>
  <c r="I77" i="3" s="1"/>
  <c r="J77" i="3" s="1"/>
  <c r="H76" i="3"/>
  <c r="I76" i="3" s="1"/>
  <c r="J76" i="3" s="1"/>
  <c r="H75" i="3"/>
  <c r="I75" i="3" s="1"/>
  <c r="J75" i="3" s="1"/>
  <c r="H74" i="3"/>
  <c r="I74" i="3" s="1"/>
  <c r="J74" i="3" s="1"/>
  <c r="H73" i="3"/>
  <c r="I73" i="3" s="1"/>
  <c r="J73" i="3" s="1"/>
  <c r="H72" i="3"/>
  <c r="I72" i="3" s="1"/>
  <c r="J72" i="3" s="1"/>
  <c r="H71" i="3"/>
  <c r="I71" i="3" s="1"/>
  <c r="J71" i="3" s="1"/>
  <c r="H70" i="3"/>
  <c r="I70" i="3" s="1"/>
  <c r="J70" i="3" s="1"/>
  <c r="H69" i="3"/>
  <c r="I69" i="3" s="1"/>
  <c r="J69" i="3" s="1"/>
  <c r="H68" i="3"/>
  <c r="I68" i="3" s="1"/>
  <c r="J68" i="3" s="1"/>
  <c r="H67" i="3"/>
  <c r="I67" i="3" s="1"/>
  <c r="J67" i="3" s="1"/>
  <c r="H66" i="3"/>
  <c r="I66" i="3" s="1"/>
  <c r="J66" i="3" s="1"/>
  <c r="H65" i="3"/>
  <c r="I65" i="3" s="1"/>
  <c r="J65" i="3" s="1"/>
  <c r="H64" i="3"/>
  <c r="I64" i="3" s="1"/>
  <c r="J64" i="3" s="1"/>
  <c r="H63" i="3"/>
  <c r="I63" i="3" s="1"/>
  <c r="J63" i="3" s="1"/>
  <c r="H62" i="3"/>
  <c r="I62" i="3" s="1"/>
  <c r="J62" i="3" s="1"/>
  <c r="H61" i="3"/>
  <c r="I61" i="3" s="1"/>
  <c r="J61" i="3" s="1"/>
  <c r="H60" i="3"/>
  <c r="I60" i="3" s="1"/>
  <c r="J60" i="3" s="1"/>
  <c r="H59" i="3"/>
  <c r="I59" i="3" s="1"/>
  <c r="J59" i="3" s="1"/>
  <c r="H58" i="3"/>
  <c r="I58" i="3" s="1"/>
  <c r="J58" i="3" s="1"/>
  <c r="H57" i="3"/>
  <c r="I57" i="3" s="1"/>
  <c r="J57" i="3" s="1"/>
  <c r="H56" i="3"/>
  <c r="I56" i="3" s="1"/>
  <c r="J56" i="3" s="1"/>
  <c r="H55" i="3"/>
  <c r="I55" i="3" s="1"/>
  <c r="J55" i="3" s="1"/>
  <c r="H54" i="3"/>
  <c r="I54" i="3" s="1"/>
  <c r="J54" i="3" s="1"/>
  <c r="H53" i="3"/>
  <c r="I53" i="3" s="1"/>
  <c r="J53" i="3" s="1"/>
  <c r="H52" i="3"/>
  <c r="I52" i="3" s="1"/>
  <c r="J52" i="3" s="1"/>
  <c r="H51" i="3"/>
  <c r="I51" i="3" s="1"/>
  <c r="J51" i="3" s="1"/>
  <c r="H50" i="3"/>
  <c r="I50" i="3" s="1"/>
  <c r="J50" i="3" s="1"/>
  <c r="H49" i="3"/>
  <c r="I49" i="3" s="1"/>
  <c r="J49" i="3" s="1"/>
  <c r="H48" i="3"/>
  <c r="I48" i="3" s="1"/>
  <c r="J48" i="3" s="1"/>
  <c r="H47" i="3"/>
  <c r="I47" i="3" s="1"/>
  <c r="J47" i="3" s="1"/>
  <c r="H46" i="3"/>
  <c r="I46" i="3" s="1"/>
  <c r="J46" i="3" s="1"/>
  <c r="H45" i="3"/>
  <c r="I45" i="3" s="1"/>
  <c r="J45" i="3" s="1"/>
  <c r="H44" i="3"/>
  <c r="I44" i="3" s="1"/>
  <c r="J44" i="3" s="1"/>
  <c r="H43" i="3"/>
  <c r="I43" i="3" s="1"/>
  <c r="J43" i="3" s="1"/>
  <c r="J42" i="3"/>
  <c r="H41" i="3"/>
  <c r="I41" i="3" s="1"/>
  <c r="J41" i="3" s="1"/>
  <c r="H40" i="3"/>
  <c r="I40" i="3" s="1"/>
  <c r="J40" i="3" s="1"/>
  <c r="H39" i="3"/>
  <c r="I39" i="3" s="1"/>
  <c r="J39" i="3" s="1"/>
  <c r="H38" i="3"/>
  <c r="I38" i="3" s="1"/>
  <c r="J38" i="3" s="1"/>
  <c r="H37" i="3"/>
  <c r="I37" i="3" s="1"/>
  <c r="J37" i="3" s="1"/>
  <c r="H36" i="3"/>
  <c r="I36" i="3" s="1"/>
  <c r="J36" i="3" s="1"/>
  <c r="J35" i="3"/>
  <c r="H34" i="3"/>
  <c r="I34" i="3" s="1"/>
  <c r="J34" i="3" s="1"/>
  <c r="H33" i="3"/>
  <c r="I33" i="3" s="1"/>
  <c r="J33" i="3" s="1"/>
  <c r="H32" i="3"/>
  <c r="I32" i="3" s="1"/>
  <c r="J32" i="3" s="1"/>
  <c r="H31" i="3"/>
  <c r="I31" i="3" s="1"/>
  <c r="J31" i="3" s="1"/>
  <c r="H30" i="3"/>
  <c r="I30" i="3" s="1"/>
  <c r="J30" i="3" s="1"/>
  <c r="H29" i="3"/>
  <c r="I29" i="3" s="1"/>
  <c r="J29" i="3" s="1"/>
  <c r="H28" i="3"/>
  <c r="I28" i="3" s="1"/>
  <c r="J28" i="3" s="1"/>
  <c r="H27" i="3"/>
  <c r="I27" i="3" s="1"/>
  <c r="J27" i="3" s="1"/>
  <c r="H26" i="3"/>
  <c r="I26" i="3" s="1"/>
  <c r="J26" i="3" s="1"/>
  <c r="H25" i="3"/>
  <c r="I25" i="3" s="1"/>
  <c r="J25" i="3" s="1"/>
  <c r="H24" i="3"/>
  <c r="I24" i="3" s="1"/>
  <c r="J24" i="3" s="1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7" i="3"/>
  <c r="I17" i="3" s="1"/>
  <c r="J17" i="3" s="1"/>
  <c r="J16" i="3"/>
  <c r="H15" i="3"/>
  <c r="I15" i="3" s="1"/>
  <c r="J15" i="3" s="1"/>
  <c r="J14" i="3"/>
  <c r="H13" i="3"/>
  <c r="I13" i="3" s="1"/>
  <c r="J13" i="3" s="1"/>
  <c r="H12" i="3"/>
  <c r="I12" i="3" s="1"/>
  <c r="J12" i="3" s="1"/>
  <c r="H11" i="3"/>
  <c r="I11" i="3" s="1"/>
  <c r="J11" i="3" s="1"/>
  <c r="H10" i="3"/>
  <c r="I10" i="3" s="1"/>
  <c r="J10" i="3" s="1"/>
  <c r="H9" i="3"/>
  <c r="I9" i="3" s="1"/>
  <c r="J9" i="3" s="1"/>
  <c r="H8" i="3"/>
  <c r="I8" i="3" s="1"/>
  <c r="J8" i="3" s="1"/>
  <c r="H7" i="3"/>
  <c r="I7" i="3" s="1"/>
  <c r="J7" i="3" s="1"/>
  <c r="H6" i="3"/>
  <c r="I6" i="3" s="1"/>
  <c r="J6" i="3" s="1"/>
  <c r="J5" i="3"/>
  <c r="H174" i="2"/>
  <c r="I174" i="2" s="1"/>
  <c r="J174" i="2" s="1"/>
  <c r="H173" i="2"/>
  <c r="I173" i="2" s="1"/>
  <c r="J173" i="2" s="1"/>
  <c r="H172" i="2"/>
  <c r="I172" i="2" s="1"/>
  <c r="J172" i="2" s="1"/>
  <c r="H171" i="2"/>
  <c r="I171" i="2" s="1"/>
  <c r="J171" i="2" s="1"/>
  <c r="H170" i="2"/>
  <c r="I170" i="2" s="1"/>
  <c r="J170" i="2" s="1"/>
  <c r="J169" i="2"/>
  <c r="H168" i="2"/>
  <c r="I168" i="2" s="1"/>
  <c r="J168" i="2" s="1"/>
  <c r="H167" i="2"/>
  <c r="I167" i="2" s="1"/>
  <c r="J167" i="2" s="1"/>
  <c r="H166" i="2"/>
  <c r="I166" i="2" s="1"/>
  <c r="J166" i="2" s="1"/>
  <c r="H165" i="2"/>
  <c r="I165" i="2" s="1"/>
  <c r="J165" i="2" s="1"/>
  <c r="H164" i="2"/>
  <c r="I164" i="2" s="1"/>
  <c r="J164" i="2" s="1"/>
  <c r="J163" i="2"/>
  <c r="H162" i="2"/>
  <c r="I162" i="2" s="1"/>
  <c r="J162" i="2" s="1"/>
  <c r="H161" i="2"/>
  <c r="I161" i="2" s="1"/>
  <c r="J161" i="2" s="1"/>
  <c r="J160" i="2"/>
  <c r="H159" i="2"/>
  <c r="I159" i="2" s="1"/>
  <c r="J159" i="2" s="1"/>
  <c r="J158" i="2"/>
  <c r="H157" i="2"/>
  <c r="I157" i="2" s="1"/>
  <c r="J157" i="2" s="1"/>
  <c r="H156" i="2"/>
  <c r="I156" i="2" s="1"/>
  <c r="J156" i="2" s="1"/>
  <c r="H155" i="2"/>
  <c r="I155" i="2" s="1"/>
  <c r="J155" i="2" s="1"/>
  <c r="H154" i="2"/>
  <c r="I154" i="2" s="1"/>
  <c r="J154" i="2" s="1"/>
  <c r="H153" i="2"/>
  <c r="I153" i="2" s="1"/>
  <c r="J153" i="2" s="1"/>
  <c r="J152" i="2"/>
  <c r="H151" i="2"/>
  <c r="I151" i="2" s="1"/>
  <c r="J151" i="2" s="1"/>
  <c r="H150" i="2"/>
  <c r="I150" i="2" s="1"/>
  <c r="J150" i="2" s="1"/>
  <c r="H149" i="2"/>
  <c r="I149" i="2" s="1"/>
  <c r="J149" i="2" s="1"/>
  <c r="H148" i="2"/>
  <c r="I148" i="2" s="1"/>
  <c r="J148" i="2" s="1"/>
  <c r="H147" i="2"/>
  <c r="I147" i="2" s="1"/>
  <c r="J147" i="2" s="1"/>
  <c r="H146" i="2"/>
  <c r="I146" i="2" s="1"/>
  <c r="J146" i="2" s="1"/>
  <c r="J145" i="2"/>
  <c r="H144" i="2"/>
  <c r="I144" i="2" s="1"/>
  <c r="J144" i="2" s="1"/>
  <c r="J143" i="2"/>
  <c r="H142" i="2"/>
  <c r="I142" i="2" s="1"/>
  <c r="J142" i="2" s="1"/>
  <c r="H141" i="2"/>
  <c r="I141" i="2" s="1"/>
  <c r="J141" i="2" s="1"/>
  <c r="H140" i="2"/>
  <c r="I140" i="2" s="1"/>
  <c r="J140" i="2" s="1"/>
  <c r="H139" i="2"/>
  <c r="I139" i="2" s="1"/>
  <c r="J139" i="2" s="1"/>
  <c r="H138" i="2"/>
  <c r="I138" i="2" s="1"/>
  <c r="J138" i="2" s="1"/>
  <c r="H137" i="2"/>
  <c r="I137" i="2" s="1"/>
  <c r="J137" i="2" s="1"/>
  <c r="H136" i="2"/>
  <c r="I136" i="2" s="1"/>
  <c r="J136" i="2" s="1"/>
  <c r="H135" i="2"/>
  <c r="I135" i="2" s="1"/>
  <c r="J135" i="2" s="1"/>
  <c r="J134" i="2"/>
  <c r="H133" i="2"/>
  <c r="I133" i="2" s="1"/>
  <c r="J133" i="2" s="1"/>
  <c r="H132" i="2"/>
  <c r="I132" i="2" s="1"/>
  <c r="J132" i="2" s="1"/>
  <c r="H131" i="2"/>
  <c r="I131" i="2" s="1"/>
  <c r="J131" i="2" s="1"/>
  <c r="H130" i="2"/>
  <c r="I130" i="2" s="1"/>
  <c r="J130" i="2" s="1"/>
  <c r="I129" i="2"/>
  <c r="J129" i="2" s="1"/>
  <c r="H129" i="2"/>
  <c r="H128" i="2"/>
  <c r="I128" i="2" s="1"/>
  <c r="J128" i="2" s="1"/>
  <c r="J127" i="2"/>
  <c r="H126" i="2"/>
  <c r="I126" i="2" s="1"/>
  <c r="J126" i="2" s="1"/>
  <c r="H125" i="2"/>
  <c r="I125" i="2" s="1"/>
  <c r="J125" i="2" s="1"/>
  <c r="I124" i="2"/>
  <c r="J124" i="2" s="1"/>
  <c r="H124" i="2"/>
  <c r="H123" i="2"/>
  <c r="I123" i="2" s="1"/>
  <c r="J123" i="2" s="1"/>
  <c r="H122" i="2"/>
  <c r="I122" i="2" s="1"/>
  <c r="J122" i="2" s="1"/>
  <c r="J121" i="2"/>
  <c r="H120" i="2"/>
  <c r="I120" i="2" s="1"/>
  <c r="J120" i="2" s="1"/>
  <c r="H119" i="2"/>
  <c r="I119" i="2" s="1"/>
  <c r="J119" i="2" s="1"/>
  <c r="H118" i="2"/>
  <c r="I118" i="2" s="1"/>
  <c r="J118" i="2" s="1"/>
  <c r="H117" i="2"/>
  <c r="I117" i="2" s="1"/>
  <c r="J117" i="2" s="1"/>
  <c r="H116" i="2"/>
  <c r="I116" i="2" s="1"/>
  <c r="J116" i="2" s="1"/>
  <c r="H115" i="2"/>
  <c r="I115" i="2" s="1"/>
  <c r="J115" i="2" s="1"/>
  <c r="H114" i="2"/>
  <c r="I114" i="2" s="1"/>
  <c r="J114" i="2" s="1"/>
  <c r="H113" i="2"/>
  <c r="I113" i="2" s="1"/>
  <c r="J113" i="2" s="1"/>
  <c r="H112" i="2"/>
  <c r="I112" i="2" s="1"/>
  <c r="J112" i="2" s="1"/>
  <c r="H111" i="2"/>
  <c r="I111" i="2" s="1"/>
  <c r="J111" i="2" s="1"/>
  <c r="H110" i="2"/>
  <c r="I110" i="2" s="1"/>
  <c r="J110" i="2" s="1"/>
  <c r="H109" i="2"/>
  <c r="I109" i="2" s="1"/>
  <c r="J109" i="2" s="1"/>
  <c r="H108" i="2"/>
  <c r="I108" i="2" s="1"/>
  <c r="J108" i="2" s="1"/>
  <c r="H107" i="2"/>
  <c r="I107" i="2" s="1"/>
  <c r="J107" i="2" s="1"/>
  <c r="H106" i="2"/>
  <c r="I106" i="2" s="1"/>
  <c r="J106" i="2" s="1"/>
  <c r="H105" i="2"/>
  <c r="I105" i="2" s="1"/>
  <c r="J105" i="2" s="1"/>
  <c r="J104" i="2"/>
  <c r="H103" i="2"/>
  <c r="I103" i="2" s="1"/>
  <c r="J103" i="2" s="1"/>
  <c r="H102" i="2"/>
  <c r="I102" i="2" s="1"/>
  <c r="J102" i="2" s="1"/>
  <c r="H101" i="2"/>
  <c r="I101" i="2" s="1"/>
  <c r="J101" i="2" s="1"/>
  <c r="H100" i="2"/>
  <c r="I100" i="2" s="1"/>
  <c r="J100" i="2" s="1"/>
  <c r="H99" i="2"/>
  <c r="I99" i="2" s="1"/>
  <c r="J99" i="2" s="1"/>
  <c r="H98" i="2"/>
  <c r="I98" i="2" s="1"/>
  <c r="J98" i="2" s="1"/>
  <c r="H97" i="2"/>
  <c r="I97" i="2" s="1"/>
  <c r="J97" i="2" s="1"/>
  <c r="H96" i="2"/>
  <c r="I96" i="2" s="1"/>
  <c r="J96" i="2" s="1"/>
  <c r="H95" i="2"/>
  <c r="I95" i="2" s="1"/>
  <c r="J95" i="2" s="1"/>
  <c r="H94" i="2"/>
  <c r="I94" i="2" s="1"/>
  <c r="J94" i="2" s="1"/>
  <c r="H93" i="2"/>
  <c r="I93" i="2" s="1"/>
  <c r="J93" i="2" s="1"/>
  <c r="H92" i="2"/>
  <c r="I92" i="2" s="1"/>
  <c r="J92" i="2" s="1"/>
  <c r="H91" i="2"/>
  <c r="I91" i="2" s="1"/>
  <c r="J91" i="2" s="1"/>
  <c r="H90" i="2"/>
  <c r="I90" i="2" s="1"/>
  <c r="J90" i="2" s="1"/>
  <c r="H89" i="2"/>
  <c r="I89" i="2" s="1"/>
  <c r="J89" i="2" s="1"/>
  <c r="H88" i="2"/>
  <c r="I88" i="2" s="1"/>
  <c r="J88" i="2" s="1"/>
  <c r="H87" i="2"/>
  <c r="I87" i="2" s="1"/>
  <c r="J87" i="2" s="1"/>
  <c r="H86" i="2"/>
  <c r="I86" i="2" s="1"/>
  <c r="J86" i="2" s="1"/>
  <c r="H85" i="2"/>
  <c r="I85" i="2" s="1"/>
  <c r="J85" i="2" s="1"/>
  <c r="H84" i="2"/>
  <c r="I84" i="2" s="1"/>
  <c r="J84" i="2" s="1"/>
  <c r="J83" i="2"/>
  <c r="J82" i="2"/>
  <c r="H81" i="2"/>
  <c r="I81" i="2" s="1"/>
  <c r="J81" i="2" s="1"/>
  <c r="H80" i="2"/>
  <c r="I80" i="2" s="1"/>
  <c r="J80" i="2" s="1"/>
  <c r="H79" i="2"/>
  <c r="I79" i="2" s="1"/>
  <c r="J79" i="2" s="1"/>
  <c r="H78" i="2"/>
  <c r="I78" i="2" s="1"/>
  <c r="J78" i="2" s="1"/>
  <c r="H77" i="2"/>
  <c r="I77" i="2" s="1"/>
  <c r="J77" i="2" s="1"/>
  <c r="H76" i="2"/>
  <c r="I76" i="2" s="1"/>
  <c r="J76" i="2" s="1"/>
  <c r="H75" i="2"/>
  <c r="I75" i="2" s="1"/>
  <c r="J75" i="2" s="1"/>
  <c r="H74" i="2"/>
  <c r="I74" i="2" s="1"/>
  <c r="J74" i="2" s="1"/>
  <c r="H73" i="2"/>
  <c r="I73" i="2" s="1"/>
  <c r="J73" i="2" s="1"/>
  <c r="H72" i="2"/>
  <c r="I72" i="2" s="1"/>
  <c r="J72" i="2" s="1"/>
  <c r="H71" i="2"/>
  <c r="I71" i="2" s="1"/>
  <c r="J71" i="2" s="1"/>
  <c r="H70" i="2"/>
  <c r="I70" i="2" s="1"/>
  <c r="J70" i="2" s="1"/>
  <c r="H69" i="2"/>
  <c r="I69" i="2" s="1"/>
  <c r="J69" i="2" s="1"/>
  <c r="H68" i="2"/>
  <c r="I68" i="2" s="1"/>
  <c r="J68" i="2" s="1"/>
  <c r="H67" i="2"/>
  <c r="I67" i="2" s="1"/>
  <c r="J67" i="2" s="1"/>
  <c r="H66" i="2"/>
  <c r="I66" i="2" s="1"/>
  <c r="J66" i="2" s="1"/>
  <c r="H65" i="2"/>
  <c r="I65" i="2" s="1"/>
  <c r="J65" i="2" s="1"/>
  <c r="H64" i="2"/>
  <c r="I64" i="2" s="1"/>
  <c r="J64" i="2" s="1"/>
  <c r="H63" i="2"/>
  <c r="I63" i="2" s="1"/>
  <c r="J63" i="2" s="1"/>
  <c r="H62" i="2"/>
  <c r="I62" i="2" s="1"/>
  <c r="J62" i="2" s="1"/>
  <c r="H61" i="2"/>
  <c r="I61" i="2" s="1"/>
  <c r="J61" i="2" s="1"/>
  <c r="H60" i="2"/>
  <c r="I60" i="2" s="1"/>
  <c r="J60" i="2" s="1"/>
  <c r="H59" i="2"/>
  <c r="I59" i="2" s="1"/>
  <c r="J59" i="2" s="1"/>
  <c r="H58" i="2"/>
  <c r="I58" i="2" s="1"/>
  <c r="J58" i="2" s="1"/>
  <c r="H57" i="2"/>
  <c r="I57" i="2" s="1"/>
  <c r="J57" i="2" s="1"/>
  <c r="H56" i="2"/>
  <c r="I56" i="2" s="1"/>
  <c r="J56" i="2" s="1"/>
  <c r="H55" i="2"/>
  <c r="I55" i="2" s="1"/>
  <c r="J55" i="2" s="1"/>
  <c r="H54" i="2"/>
  <c r="I54" i="2" s="1"/>
  <c r="J54" i="2" s="1"/>
  <c r="H53" i="2"/>
  <c r="I53" i="2" s="1"/>
  <c r="J53" i="2" s="1"/>
  <c r="H52" i="2"/>
  <c r="I52" i="2" s="1"/>
  <c r="J52" i="2" s="1"/>
  <c r="H51" i="2"/>
  <c r="I51" i="2" s="1"/>
  <c r="J51" i="2" s="1"/>
  <c r="H50" i="2"/>
  <c r="I50" i="2" s="1"/>
  <c r="J50" i="2" s="1"/>
  <c r="H49" i="2"/>
  <c r="I49" i="2" s="1"/>
  <c r="J49" i="2" s="1"/>
  <c r="H48" i="2"/>
  <c r="I48" i="2" s="1"/>
  <c r="J48" i="2" s="1"/>
  <c r="H47" i="2"/>
  <c r="I47" i="2" s="1"/>
  <c r="J47" i="2" s="1"/>
  <c r="H46" i="2"/>
  <c r="I46" i="2" s="1"/>
  <c r="J46" i="2" s="1"/>
  <c r="H45" i="2"/>
  <c r="I45" i="2" s="1"/>
  <c r="J45" i="2" s="1"/>
  <c r="H44" i="2"/>
  <c r="I44" i="2" s="1"/>
  <c r="J44" i="2" s="1"/>
  <c r="H43" i="2"/>
  <c r="I43" i="2" s="1"/>
  <c r="J43" i="2" s="1"/>
  <c r="J42" i="2"/>
  <c r="H41" i="2"/>
  <c r="I41" i="2" s="1"/>
  <c r="J41" i="2" s="1"/>
  <c r="H40" i="2"/>
  <c r="I40" i="2" s="1"/>
  <c r="J40" i="2" s="1"/>
  <c r="H39" i="2"/>
  <c r="I39" i="2" s="1"/>
  <c r="J39" i="2" s="1"/>
  <c r="H38" i="2"/>
  <c r="I38" i="2" s="1"/>
  <c r="J38" i="2" s="1"/>
  <c r="H37" i="2"/>
  <c r="I37" i="2" s="1"/>
  <c r="J37" i="2" s="1"/>
  <c r="H36" i="2"/>
  <c r="I36" i="2" s="1"/>
  <c r="J36" i="2" s="1"/>
  <c r="J35" i="2"/>
  <c r="H34" i="2"/>
  <c r="I34" i="2" s="1"/>
  <c r="J34" i="2" s="1"/>
  <c r="H33" i="2"/>
  <c r="I33" i="2" s="1"/>
  <c r="J33" i="2" s="1"/>
  <c r="H32" i="2"/>
  <c r="I32" i="2" s="1"/>
  <c r="J32" i="2" s="1"/>
  <c r="H31" i="2"/>
  <c r="I31" i="2" s="1"/>
  <c r="J31" i="2" s="1"/>
  <c r="H30" i="2"/>
  <c r="I30" i="2" s="1"/>
  <c r="J30" i="2" s="1"/>
  <c r="H29" i="2"/>
  <c r="I29" i="2" s="1"/>
  <c r="J29" i="2" s="1"/>
  <c r="H28" i="2"/>
  <c r="I28" i="2" s="1"/>
  <c r="J28" i="2" s="1"/>
  <c r="H27" i="2"/>
  <c r="I27" i="2" s="1"/>
  <c r="J27" i="2" s="1"/>
  <c r="H26" i="2"/>
  <c r="I26" i="2" s="1"/>
  <c r="J26" i="2" s="1"/>
  <c r="H25" i="2"/>
  <c r="I25" i="2" s="1"/>
  <c r="J25" i="2" s="1"/>
  <c r="H24" i="2"/>
  <c r="I24" i="2" s="1"/>
  <c r="J24" i="2" s="1"/>
  <c r="H23" i="2"/>
  <c r="I23" i="2" s="1"/>
  <c r="J23" i="2" s="1"/>
  <c r="H22" i="2"/>
  <c r="I22" i="2" s="1"/>
  <c r="J22" i="2" s="1"/>
  <c r="H21" i="2"/>
  <c r="I21" i="2" s="1"/>
  <c r="J21" i="2" s="1"/>
  <c r="H20" i="2"/>
  <c r="I20" i="2" s="1"/>
  <c r="J20" i="2" s="1"/>
  <c r="H19" i="2"/>
  <c r="I19" i="2" s="1"/>
  <c r="J19" i="2" s="1"/>
  <c r="H18" i="2"/>
  <c r="I18" i="2" s="1"/>
  <c r="J18" i="2" s="1"/>
  <c r="H17" i="2"/>
  <c r="I17" i="2" s="1"/>
  <c r="J17" i="2" s="1"/>
  <c r="J16" i="2"/>
  <c r="H15" i="2"/>
  <c r="I15" i="2" s="1"/>
  <c r="J15" i="2" s="1"/>
  <c r="J14" i="2"/>
  <c r="H13" i="2"/>
  <c r="I13" i="2" s="1"/>
  <c r="J13" i="2" s="1"/>
  <c r="H12" i="2"/>
  <c r="I12" i="2" s="1"/>
  <c r="J12" i="2" s="1"/>
  <c r="H11" i="2"/>
  <c r="I11" i="2" s="1"/>
  <c r="J11" i="2" s="1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J5" i="2"/>
  <c r="H9" i="1"/>
  <c r="I9" i="1" s="1"/>
  <c r="J9" i="1" s="1"/>
  <c r="H8" i="1"/>
  <c r="I8" i="1" s="1"/>
  <c r="J8" i="1" s="1"/>
  <c r="H7" i="1"/>
  <c r="I7" i="1" s="1"/>
  <c r="J7" i="1" s="1"/>
  <c r="I6" i="1"/>
  <c r="J6" i="1" s="1"/>
  <c r="J5" i="1"/>
</calcChain>
</file>

<file path=xl/sharedStrings.xml><?xml version="1.0" encoding="utf-8"?>
<sst xmlns="http://schemas.openxmlformats.org/spreadsheetml/2006/main" count="4001" uniqueCount="942">
  <si>
    <t>Ministério da Agricultura e Pecuária - MAPA</t>
  </si>
  <si>
    <t>Coordenação de Obras e Infraestrutura - COIN</t>
  </si>
  <si>
    <t>Coordenação de Logistica Institucional - CGLI</t>
  </si>
  <si>
    <t>Custo Estimado Lote 01</t>
  </si>
  <si>
    <t>LOTE 01 - ED. SEDE</t>
  </si>
  <si>
    <t>Nº ITEM</t>
  </si>
  <si>
    <t>Item</t>
  </si>
  <si>
    <t>Quantidade</t>
  </si>
  <si>
    <t>VALOR UNITÁRIO MÁXIMO ACEITAVEL PARA O ITEM</t>
  </si>
  <si>
    <t>VALOR TOTAL MÁXIMO ACEITAVEL PARA O ITEM</t>
  </si>
  <si>
    <t>LINKS DE ACESSO ÀS PLANILHAS ORÇAMENTÁRIAS LOTE 1</t>
  </si>
  <si>
    <t>Planilha Resumo Orçamento Estimativo</t>
  </si>
  <si>
    <t>Planilha Sintética Orçamento Estimativo</t>
  </si>
  <si>
    <t>Planilha Analítica Orçamento Estimativo</t>
  </si>
  <si>
    <t>Curva ABC Insumos Orçamento Estimativo</t>
  </si>
  <si>
    <t>Curva ABC Serviços Orçamento Estimativo</t>
  </si>
  <si>
    <t>Cronograma</t>
  </si>
  <si>
    <t>Custo Máximo Aceitado no LOTE 01</t>
  </si>
  <si>
    <t>Encargos Sociais: Desonerado</t>
  </si>
  <si>
    <t>BDI: 22,23% / BDI Diferenciado: 12,62%</t>
  </si>
  <si>
    <t>Memorial BDI</t>
  </si>
  <si>
    <t>Bancos</t>
  </si>
  <si>
    <t xml:space="preserve">SINAPI - 04/2025 - Distrito Federal
SBC - 06/2025 - Distrito Federal
SICRO3 - 01/2025 - Distrito Federal
SETOP - 01/2025 - Minas Gerais
SIURB - 01/2025 - São Paulo
SIURB INFRA - 01/2025 - São Paulo
CPOS/CDHU - 04/2025 - São Paulo
FDE - 01/2025 - São Paulo
AGETOP CIVIL - 02/2025 - Goiás
AGETOP RODOVIARIA - 02/2025 - Goiás
</t>
  </si>
  <si>
    <t>Obra</t>
  </si>
  <si>
    <t>B.D.I.</t>
  </si>
  <si>
    <t>Encargos Sociais</t>
  </si>
  <si>
    <t>Administração Local - Lote 01 - Ed. Sede - Reforma dos Banheiros</t>
  </si>
  <si>
    <t xml:space="preserve">SINAPI - 04/2025 - Distrito Federal
SBC - 06/2025 - Distrito Federal
</t>
  </si>
  <si>
    <t>22,23%</t>
  </si>
  <si>
    <t>Não Desonerado: 0,00%</t>
  </si>
  <si>
    <t>Orçamento Sintético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</si>
  <si>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</si>
  <si>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</si>
  <si>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</si>
  <si>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</si>
  <si>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</si>
  <si>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</si>
  <si>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</si>
  <si>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</si>
  <si>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</si>
  <si>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</si>
  <si>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</si>
  <si>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</si>
  <si>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</si>
  <si>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</si>
  <si>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</si>
  <si>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</si>
  <si>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</si>
  <si>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</si>
  <si>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</si>
  <si>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</si>
  <si>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</si>
  <si>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100321 </t>
  </si>
  <si>
    <t>TÉCNICO EM SEGURANÇA DO TRABALHO COM ENCARGOS COMPLEMENTARES</t>
  </si>
  <si>
    <t xml:space="preserve"> 1.4 </t>
  </si>
  <si>
    <t xml:space="preserve"> ART_MAPA-DF </t>
  </si>
  <si>
    <t>Próprio</t>
  </si>
  <si>
    <t>Anotação de Responsabilidade Técnica</t>
  </si>
  <si>
    <t>UN</t>
  </si>
  <si>
    <t>Total sem BDI</t>
  </si>
  <si>
    <t>Total do BDI</t>
  </si>
  <si>
    <t>Total Geral</t>
  </si>
  <si>
    <t>_______________________________________________________________
Yuri Miguel
Crea: 27.692/D-DF</t>
  </si>
  <si>
    <t>_______________________________________________________________
Rodrigo da Silva
Crea: 32444/D-DF</t>
  </si>
  <si>
    <t xml:space="preserve">Ala Norte - REFORMA DOS BANHEIROS ED. SEDE </t>
  </si>
  <si>
    <t xml:space="preserve">SINAPI - 04/2025 - Distrito Federal
SBC - 06/2025 - Distrito Federal
SICRO3 - 01/2025 - Distrito Federal
SETOP - 01/2025 - Minas Gerais
CPOS/CDHU - 04/2025 - São Paulo
AGETOP CIVIL - 02/2025 - Goiás
AGETOP RODOVIARIA - 02/2025 - Goiás
</t>
  </si>
  <si>
    <t>Não Desonerado: 
Horista: 81,46%
Mensalista: 46,77%</t>
  </si>
  <si>
    <t>CANTEIRO DE OBRAS</t>
  </si>
  <si>
    <t xml:space="preserve"> 012225 </t>
  </si>
  <si>
    <t>SBC</t>
  </si>
  <si>
    <t>ALUGUEL MENSAL CONTAINER</t>
  </si>
  <si>
    <t xml:space="preserve"> 012058 </t>
  </si>
  <si>
    <t>ALUGUEL MENSAL CONTAINER-ALMOXARIFADO-6,0x2,4m</t>
  </si>
  <si>
    <t xml:space="preserve"> ED-50137 </t>
  </si>
  <si>
    <t>SETOP</t>
  </si>
  <si>
    <t>MOBILIZAÇÃO E DESMOBILIZAÇÃO DE CONTAINER, INCLUSIVE CARGA, DESCARGA E TRANSPORTE EM CAMINHÃO CARROCERIA COM GUINDAUTO (MUNCK), EXCLUSIVE LOCAÇÃO DO CONTAINER</t>
  </si>
  <si>
    <t>un</t>
  </si>
  <si>
    <t xml:space="preserve"> 74209/001 </t>
  </si>
  <si>
    <t>PLACA DE OBRA EM CHAPA DE ACO GALVANIZADO</t>
  </si>
  <si>
    <t>m²</t>
  </si>
  <si>
    <t xml:space="preserve"> 1.5 </t>
  </si>
  <si>
    <t xml:space="preserve"> 93210 </t>
  </si>
  <si>
    <t>EXECUÇÃO DE REFEITÓRIO EM CANTEIRO DE OBRA EM CHAPA DE MADEIRA COMPENSADA, NÃO INCLUSO MOBILIÁRIO E EQUIPAMENTOS. AF_02/2016</t>
  </si>
  <si>
    <t xml:space="preserve"> 1.6 </t>
  </si>
  <si>
    <t xml:space="preserve"> 93212 </t>
  </si>
  <si>
    <t>EXECUÇÃO DE SANITÁRIO E VESTIÁRIO EM CANTEIRO DE OBRA EM CHAPA DE MADEIRA COMPENSADA, NÃO INCLUSO MOBILIÁRIO. AF_02/2016</t>
  </si>
  <si>
    <t xml:space="preserve"> 1.7 </t>
  </si>
  <si>
    <t xml:space="preserve"> ED-29823 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</si>
  <si>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</si>
  <si>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 xml:space="preserve"> 1.8 </t>
  </si>
  <si>
    <t xml:space="preserve"> 012031 </t>
  </si>
  <si>
    <t>INSTALACAO PROVISORIA DE AGUA/LUZ/FORCA/ESGOTOS</t>
  </si>
  <si>
    <t xml:space="preserve"> 1.9 </t>
  </si>
  <si>
    <t>Tapume Intermediários - Isolamento dos Banheiros</t>
  </si>
  <si>
    <t xml:space="preserve"> 1.9.1 </t>
  </si>
  <si>
    <t xml:space="preserve"> 2 </t>
  </si>
  <si>
    <t>DEMOLIÇÃO</t>
  </si>
  <si>
    <t xml:space="preserve"> 2.1 </t>
  </si>
  <si>
    <t xml:space="preserve"> 97663 </t>
  </si>
  <si>
    <t>REMOÇÃO DE LOUÇAS, DE FORMA MANUAL, SEM REAPROVEITAMENTO. AF_09/2023</t>
  </si>
  <si>
    <t xml:space="preserve"> 2.2 </t>
  </si>
  <si>
    <t xml:space="preserve"> 97662 </t>
  </si>
  <si>
    <t>REMOÇÃO DE TUBULAÇÕES (TUBOS E CONEXÕES) DE ÁGUA FRIA, DE FORMA MANUAL, SEM REAPROVEITAMENTO. AF_09/2023</t>
  </si>
  <si>
    <t>M</t>
  </si>
  <si>
    <t xml:space="preserve"> 2.3 </t>
  </si>
  <si>
    <t xml:space="preserve"> 104793 </t>
  </si>
  <si>
    <t>REMOÇÃO DE CABOS ELÉTRICOS, COM SEÇÃO MAIOR QUE 2,5 MM² E MENOR QUE 10 MM², DE FORMA MANUAL, SEM REAPROVEITAMENTO. AF_09/2023</t>
  </si>
  <si>
    <t xml:space="preserve"> 2.4 </t>
  </si>
  <si>
    <t xml:space="preserve"> 97622 </t>
  </si>
  <si>
    <t>DEMOLIÇÃO DE ALVENARIA DE BLOCO FURADO, DE FORMA MANUAL, SEM REAPROVEITAMENTO. AF_09/2023</t>
  </si>
  <si>
    <t>m³</t>
  </si>
  <si>
    <t xml:space="preserve"> 2.5 </t>
  </si>
  <si>
    <t xml:space="preserve"> 97638 </t>
  </si>
  <si>
    <t>REMOÇÃO DE CHAPAS E PERFIS DE DRYWALL, DE FORMA MANUAL, SEM REAPROVEITAMENTO. AF_09/2023</t>
  </si>
  <si>
    <t xml:space="preserve"> 2.6 </t>
  </si>
  <si>
    <t xml:space="preserve"> 023746 </t>
  </si>
  <si>
    <t>RETIRADA DE DIVISORIAS MARMORE EM WC</t>
  </si>
  <si>
    <t xml:space="preserve"> 2.7 </t>
  </si>
  <si>
    <t xml:space="preserve"> 97641 </t>
  </si>
  <si>
    <t>REMOÇÃO DE FORRO DE GESSO, DE FORMA MANUAL, SEM REAPROVEITAMENTO. AF_09/2023</t>
  </si>
  <si>
    <t xml:space="preserve"> 2.8 </t>
  </si>
  <si>
    <t xml:space="preserve"> 97644 </t>
  </si>
  <si>
    <t>REMOÇÃO DE PORTAS, DE FORMA MANUAL, SEM REAPROVEITAMENTO. AF_09/2023</t>
  </si>
  <si>
    <t xml:space="preserve"> 2.9 </t>
  </si>
  <si>
    <t xml:space="preserve"> 102191 </t>
  </si>
  <si>
    <t>REMOÇÃO DE VIDRO LISO COMUM DE ESQUADRIA COM BAGUETE DE ALUMÍNIO OU PVC. AF_01/2021</t>
  </si>
  <si>
    <t xml:space="preserve"> 2.10 </t>
  </si>
  <si>
    <t xml:space="preserve"> 022172 </t>
  </si>
  <si>
    <t>RETIRADA DE MARCOS DE MADEIRA</t>
  </si>
  <si>
    <t xml:space="preserve"> 2.11 </t>
  </si>
  <si>
    <t xml:space="preserve"> 97634 </t>
  </si>
  <si>
    <t>DEMOLIÇÃO DE REVESTIMENTO CERÂMICO, DE FORMA MECANIZADA COM MARTELETE, SEM REAPROVEITAMENTO. AF_09/2023</t>
  </si>
  <si>
    <t xml:space="preserve"> 2.12 </t>
  </si>
  <si>
    <t xml:space="preserve"> 022654 </t>
  </si>
  <si>
    <t>RETIRADA BANCADAS E BANCAS</t>
  </si>
  <si>
    <t xml:space="preserve"> 2.13 </t>
  </si>
  <si>
    <t xml:space="preserve"> 023118 </t>
  </si>
  <si>
    <t>RETIRADA DE DUTOS E CANALIZACOES REDE DE ESGOTO PVC EM TETOS</t>
  </si>
  <si>
    <t xml:space="preserve"> 2.14 </t>
  </si>
  <si>
    <t xml:space="preserve"> 100717 </t>
  </si>
  <si>
    <t>LIXAMENTO MANUAL EM SUPERFÍCIES METÁLICAS EM OBRA. AF_01/2020</t>
  </si>
  <si>
    <t xml:space="preserve"> 2.15 </t>
  </si>
  <si>
    <t xml:space="preserve"> ED-48508 </t>
  </si>
  <si>
    <t>REMOÇÃO MANUAL DE SOLEIRA DE MÁRMORE OU GRANITO, COM REAPROVEITAMENTO, INCLUSIVE AFASTAMENTO E EMPILHAMENTO, EXCLUSIVE TRANSPORTE E RETIRADA DO MATERIAL REMOVIDO NÃO REAPROVEITÁVEL</t>
  </si>
  <si>
    <t>m</t>
  </si>
  <si>
    <t xml:space="preserve"> 2.16 </t>
  </si>
  <si>
    <t xml:space="preserve"> 104790 </t>
  </si>
  <si>
    <t>DEMOLIÇÃO DE PISO DE CONCRETO SIMPLES, DE FORMA MECANIZADA COM MARTELETE, SEM REAPROVEITAMENTO. AF_09/2023</t>
  </si>
  <si>
    <t xml:space="preserve"> 2.17 </t>
  </si>
  <si>
    <t xml:space="preserve"> 104791 </t>
  </si>
  <si>
    <t>DEMOLIÇÃO DE ARGAMASSAS, DE FORMA DE FORMA MECANIZADA COM MARTELETE, SEM REAPROVEITAMENTO. AF_09/2023</t>
  </si>
  <si>
    <t xml:space="preserve"> 2.18 </t>
  </si>
  <si>
    <t xml:space="preserve"> 030105 </t>
  </si>
  <si>
    <t>AGETOP CIVIL</t>
  </si>
  <si>
    <t>TRANSPORTE DE ENTULHO EM CAÇAMBA ESTACIONÁRIA  INCLUSO A CARGA MANUAL</t>
  </si>
  <si>
    <t xml:space="preserve"> 3 </t>
  </si>
  <si>
    <t>PAREDES/ALVENARIAS//PISO/IMPERMEABILIZAÇÃO</t>
  </si>
  <si>
    <t xml:space="preserve"> 3.1 </t>
  </si>
  <si>
    <t xml:space="preserve"> 98556 </t>
  </si>
  <si>
    <t>IMPERMEABILIZAÇÃO DE SUPERFÍCIE COM ARGAMASSA POLIMÉRICA / MEMBRANA ACRÍLICA, 4 DEMÃOS, REFORÇADA COM VÉU DE POLIÉSTER (MAV). AF_09/2023</t>
  </si>
  <si>
    <t xml:space="preserve"> 3.2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</si>
  <si>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</si>
  <si>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</si>
  <si>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3.3 </t>
  </si>
  <si>
    <t xml:space="preserve"> 87767 </t>
  </si>
  <si>
    <t>CONTRAPISO EM ARGAMASSA TRAÇO 1:4 (CIMENTO E AREIA), PREPARO MANUAL, APLICADO EM ÁREAS MOLHADAS SOBRE IMPERMEABILIZAÇÃO, ACABAMENTO NÃO REFORÇADO, ESPESSURA 4CM. AF_07/2021</t>
  </si>
  <si>
    <t xml:space="preserve"> 3.4 </t>
  </si>
  <si>
    <t xml:space="preserve"> 104760 </t>
  </si>
  <si>
    <t>FURO MANUAL EM ALVENARIA, PARA INSTALAÇÕES ELÉTRICAS, DIÂMETROS MAIORES QUE 75 MM E MENORES OU IGUAIS A 100 MM. AF_09/2023</t>
  </si>
  <si>
    <t xml:space="preserve"> 3.5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</si>
  <si>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</si>
  <si>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</si>
  <si>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3.6 </t>
  </si>
  <si>
    <t xml:space="preserve"> 87897 </t>
  </si>
  <si>
    <t>CHAPISCO APLICADO EM ALVENARIA (SEM PRESENÇA DE VÃOS) E ESTRUTURAS DE CONCRETO DE FACHADA, COM EQUIPAMENTO DE PROJEÇÃO. ARGAMASSA TRAÇO 1:3 COM PREPARO EM BETONEIRA 400 L. AF_10/2022</t>
  </si>
  <si>
    <t xml:space="preserve"> 4 </t>
  </si>
  <si>
    <t>INSTALAÇÕES ELÉTRICAS</t>
  </si>
  <si>
    <t xml:space="preserve"> 4.1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</si>
  <si>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</si>
  <si>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</si>
  <si>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4.2 </t>
  </si>
  <si>
    <t xml:space="preserve"> 90457 </t>
  </si>
  <si>
    <t>QUEBRA EM ALVENARIA PARA INSTALAÇÃO DE QUADRO DISTRIBUIÇÃO PEQUENO (19X25 CM). AF_09/2023</t>
  </si>
  <si>
    <t xml:space="preserve"> 4.3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</si>
  <si>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</si>
  <si>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</si>
  <si>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4.4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</si>
  <si>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</si>
  <si>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</si>
  <si>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4.5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</si>
  <si>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</si>
  <si>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</si>
  <si>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4.6 </t>
  </si>
  <si>
    <t xml:space="preserve"> 063754 </t>
  </si>
  <si>
    <t>SAIDA HORIZONTAL PARA ELETRODUTO 1""</t>
  </si>
  <si>
    <t xml:space="preserve"> 4.7 </t>
  </si>
  <si>
    <t xml:space="preserve"> 063756 </t>
  </si>
  <si>
    <t>SAIDA HORIZONTAL PARA ELETRODUTO 3/4""</t>
  </si>
  <si>
    <t xml:space="preserve"> 4.8 </t>
  </si>
  <si>
    <t xml:space="preserve"> 91936 </t>
  </si>
  <si>
    <t>CAIXA OCTOGONAL 4" X 4", PVC, INSTALADA EM LAJE - FORNECIMENTO E INSTALAÇÃO. AF_03/2023</t>
  </si>
  <si>
    <t xml:space="preserve"> 4.9 </t>
  </si>
  <si>
    <t xml:space="preserve"> 91940 </t>
  </si>
  <si>
    <t>CAIXA RETANGULAR 4" X 2" MÉDIA (1,30 M DO PISO), PVC, INSTALADA EM PAREDE - FORNECIMENTO E INSTALAÇÃO. AF_03/2023</t>
  </si>
  <si>
    <t xml:space="preserve"> 4.10 </t>
  </si>
  <si>
    <t xml:space="preserve"> 059670 </t>
  </si>
  <si>
    <t>BUCHA E ARRUELA 3/4""</t>
  </si>
  <si>
    <t>CJ</t>
  </si>
  <si>
    <t xml:space="preserve"> 4.11 </t>
  </si>
  <si>
    <t xml:space="preserve"> 059080 </t>
  </si>
  <si>
    <t>BUCHA E ARRUELA 1""</t>
  </si>
  <si>
    <t xml:space="preserve"> 4.12 </t>
  </si>
  <si>
    <t xml:space="preserve"> 90456 </t>
  </si>
  <si>
    <t>QUEBRA EM ALVENARIA PARA INSTALAÇÃO DE CAIXA DE TOMADA (4X4 OU 4X2). AF_09/2023</t>
  </si>
  <si>
    <t xml:space="preserve"> 4.13 </t>
  </si>
  <si>
    <t xml:space="preserve"> 059051 </t>
  </si>
  <si>
    <t>ABRACADEIRA DE PVC 3/4"" E015500015 WETZEL</t>
  </si>
  <si>
    <t xml:space="preserve"> 4.14 </t>
  </si>
  <si>
    <t xml:space="preserve"> 059119 </t>
  </si>
  <si>
    <t>ABRACADEIRA PVC LEVE ELETRICIDADE 1""</t>
  </si>
  <si>
    <t xml:space="preserve"> 4.15 </t>
  </si>
  <si>
    <t xml:space="preserve"> 91996 </t>
  </si>
  <si>
    <t>TOMADA MÉDIA DE EMBUTIR (1 MÓDULO), 2P+T 10 A, INCLUINDO SUPORTE E PLACA - FORNECIMENTO E INSTALAÇÃO. AF_03/2023</t>
  </si>
  <si>
    <t xml:space="preserve"> 4.16 </t>
  </si>
  <si>
    <t xml:space="preserve"> 91992 </t>
  </si>
  <si>
    <t>TOMADA ALTA DE EMBUTIR (1 MÓDULO), 2P+T 10 A, INCLUINDO SUPORTE E PLACA - FORNECIMENTO E INSTALAÇÃO. AF_03/2023</t>
  </si>
  <si>
    <t xml:space="preserve"> 4.17 </t>
  </si>
  <si>
    <t xml:space="preserve"> 91997 </t>
  </si>
  <si>
    <t>TOMADA MÉDIA DE EMBUTIR (1 MÓDULO), 2P+T 20 A, INCLUINDO SUPORTE E PLACA - FORNECIMENTO E INSTALAÇÃO. AF_03/2023</t>
  </si>
  <si>
    <t xml:space="preserve"> 4.18 </t>
  </si>
  <si>
    <t xml:space="preserve"> 060560 </t>
  </si>
  <si>
    <t>FITA DE LED SILICONADA, 60 LEDS POR METRO, POTENCIA 4,8 W/M</t>
  </si>
  <si>
    <t xml:space="preserve"> 4.19 </t>
  </si>
  <si>
    <t xml:space="preserve"> 071694 </t>
  </si>
  <si>
    <t>LUMINÁRIA PLAFON LED QUADRADA DE SOBREPOR, 36W, 60X60 CM (MEDIDAS APROXIMADAS)</t>
  </si>
  <si>
    <t xml:space="preserve"> 4.20 </t>
  </si>
  <si>
    <t xml:space="preserve"> 071647 </t>
  </si>
  <si>
    <t>LUMINÁRIA PLAFON LED QUADRADA DE EMBUTIR, 18W, 20X20 CM (MEDIDAS APROXIMADAS) - INCLUSO CORTE NO FORRO</t>
  </si>
  <si>
    <t xml:space="preserve"> 4.21 </t>
  </si>
  <si>
    <t xml:space="preserve"> 97597 </t>
  </si>
  <si>
    <t>SENSOR DE PRESENÇA COM FOTOCÉLULA, FIXAÇÃO EM TETO - FORNECIMENTO E INSTALAÇÃO. AF_09/2024</t>
  </si>
  <si>
    <t xml:space="preserve"> 4.22 </t>
  </si>
  <si>
    <t xml:space="preserve"> 062048 </t>
  </si>
  <si>
    <t>BOTOEIRA ANTI PANICO ALARME WC AUDIVISUAL PNE/PCD NBR9050</t>
  </si>
  <si>
    <t xml:space="preserve"> 4.23 </t>
  </si>
  <si>
    <t xml:space="preserve"> 93656 </t>
  </si>
  <si>
    <t>DISJUNTOR MONOPOLAR TIPO DIN, CORRENTE NOMINAL DE 25A - FORNECIMENTO E INSTALAÇÃO. AF_10/2020</t>
  </si>
  <si>
    <t xml:space="preserve"> 4.24 </t>
  </si>
  <si>
    <t xml:space="preserve"> 072501 </t>
  </si>
  <si>
    <t>TERMINAL DE PRESSAO 2,5 MM2</t>
  </si>
  <si>
    <t>Un</t>
  </si>
  <si>
    <t xml:space="preserve"> 4.25 </t>
  </si>
  <si>
    <t xml:space="preserve"> 072510 </t>
  </si>
  <si>
    <t>TERMINAL DE PRESSAO 4 MM2</t>
  </si>
  <si>
    <t xml:space="preserve"> 4.26 </t>
  </si>
  <si>
    <t xml:space="preserve"> 91926 </t>
  </si>
  <si>
    <t>CABO DE COBRE FLEXÍVEL ISOLADO, 2,5 MM², ANTI-CHAMA 450/750 V, PARA CIRCUITOS TERMINAIS - FORNECIMENTO E INSTALAÇÃO. AF_03/2023</t>
  </si>
  <si>
    <t xml:space="preserve"> 4.27 </t>
  </si>
  <si>
    <t xml:space="preserve"> 91928 </t>
  </si>
  <si>
    <t>CABO DE COBRE FLEXÍVEL ISOLADO, 4 MM², ANTI-CHAMA 450/750 V, PARA CIRCUITOS TERMINAIS - FORNECIMENTO E INSTALAÇÃO. AF_03/2023</t>
  </si>
  <si>
    <t xml:space="preserve"> 4.28 </t>
  </si>
  <si>
    <t xml:space="preserve"> 91953 </t>
  </si>
  <si>
    <t>INTERRUPTOR SIMPLES (1 MÓDULO), 10A/250V, INCLUINDO SUPORTE E PLACA - FORNECIMENTO E INSTALAÇÃO. AF_03/2023</t>
  </si>
  <si>
    <t xml:space="preserve"> 4.29 </t>
  </si>
  <si>
    <t xml:space="preserve"> 068163 </t>
  </si>
  <si>
    <t>BUCHA E ARRUELA DE ALUMINIO PARA ELETRODUTO 3/4""</t>
  </si>
  <si>
    <t xml:space="preserve"> 4.30 </t>
  </si>
  <si>
    <t xml:space="preserve"> 068020 </t>
  </si>
  <si>
    <t>BUCHA DE ALUMINIO PARA ELETRODUTO 1""</t>
  </si>
  <si>
    <t xml:space="preserve"> 4.31 </t>
  </si>
  <si>
    <t xml:space="preserve"> 071231 </t>
  </si>
  <si>
    <t>ELETRODUTO METALICO FLEXIVEL DIAMETRO DIAM.3/4"</t>
  </si>
  <si>
    <t xml:space="preserve"> 4.32 </t>
  </si>
  <si>
    <t xml:space="preserve"> 071232 </t>
  </si>
  <si>
    <t>ELETRODUTO METALICO FLEXIVEL DIAMETRO DIAM. 1"</t>
  </si>
  <si>
    <t xml:space="preserve"> 4.33 </t>
  </si>
  <si>
    <t xml:space="preserve"> 97599 </t>
  </si>
  <si>
    <t>LUMINÁRIA DE EMERGÊNCIA, COM 30 LÂMPADAS LED DE 2 W, SEM REATOR - FORNECIMENTO E INSTALAÇÃO. AF_09/2024</t>
  </si>
  <si>
    <t xml:space="preserve"> 4.34 </t>
  </si>
  <si>
    <t xml:space="preserve"> 91993 </t>
  </si>
  <si>
    <t>TOMADA ALTA DE EMBUTIR (1 MÓDULO), 2P+T 20 A, INCLUINDO SUPORTE E PLACA - FORNECIMENTO E INSTALAÇÃO. AF_03/2023</t>
  </si>
  <si>
    <t xml:space="preserve"> 4.35 </t>
  </si>
  <si>
    <t xml:space="preserve"> 91939 </t>
  </si>
  <si>
    <t>CAIXA RETANGULAR 4" X 2" ALTA (2,00 M DO PISO), PVC, INSTALADA EM PAREDE - FORNECIMENTO E INSTALAÇÃO. AF_03/2023</t>
  </si>
  <si>
    <t xml:space="preserve"> 4.36 </t>
  </si>
  <si>
    <t xml:space="preserve"> 91853 </t>
  </si>
  <si>
    <t>ELETRODUTO FLEXÍVEL CORRUGADO REFORÇADO, PVC, DN 20 MM (1/2"), PARA CIRCUITOS TERMINAIS, INSTALADO EM PAREDE - FORNECIMENTO E INSTALAÇÃO. AF_03/2023</t>
  </si>
  <si>
    <t xml:space="preserve"> 4.37 </t>
  </si>
  <si>
    <t xml:space="preserve"> 91941 </t>
  </si>
  <si>
    <t>CAIXA RETANGULAR 4" X 2" BAIXA (0,30 M DO PISO), PVC, INSTALADA EM PAREDE - FORNECIMENTO E INSTALAÇÃO. AF_03/2023</t>
  </si>
  <si>
    <t xml:space="preserve"> 4.38 </t>
  </si>
  <si>
    <t xml:space="preserve"> 00020111 </t>
  </si>
  <si>
    <t>FITA ISOLANTE ADESIVA ANTICHAMA, USO ATE 750 V, EM ROLO DE 19 MM X 20 M</t>
  </si>
  <si>
    <t xml:space="preserve"> 4.39 </t>
  </si>
  <si>
    <t xml:space="preserve"> 060814 </t>
  </si>
  <si>
    <t>DRIVER PARA LUMINARIA LED MULTITENSAO (100 ~250 V)</t>
  </si>
  <si>
    <t xml:space="preserve"> 5 </t>
  </si>
  <si>
    <t>INSTALAÇÕES HIDROSSANITÁRIAS</t>
  </si>
  <si>
    <t xml:space="preserve"> 5.1 </t>
  </si>
  <si>
    <t>REDE SANITÁRIO GERAL</t>
  </si>
  <si>
    <t xml:space="preserve"> 5.1.1 </t>
  </si>
  <si>
    <t xml:space="preserve"> 89708 </t>
  </si>
  <si>
    <t>CAIXA SIFONADA, PVC, DN 150 X 185 X 75 MM, JUNTA ELÁSTICA, FORNECIDA E INSTALADA EM RAMAL DE DESCARGA OU EM RAMAL DE ESGOTO SANITÁRIO. AF_08/2022</t>
  </si>
  <si>
    <t xml:space="preserve"> 5.1.2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</si>
  <si>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</si>
  <si>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</si>
  <si>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5.1.3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</si>
  <si>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</si>
  <si>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</si>
  <si>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5.1.4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</si>
  <si>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</si>
  <si>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</si>
  <si>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5.1.5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</si>
  <si>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</si>
  <si>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</si>
  <si>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5.1.6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</si>
  <si>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</si>
  <si>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</si>
  <si>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5.1.7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</si>
  <si>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</si>
  <si>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</si>
  <si>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5.1.8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</si>
  <si>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</si>
  <si>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</si>
  <si>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5.1.9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</si>
  <si>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</si>
  <si>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</si>
  <si>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5.1.10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</si>
  <si>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</si>
  <si>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</si>
  <si>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5.1.11 </t>
  </si>
  <si>
    <t xml:space="preserve"> 72775 </t>
  </si>
  <si>
    <t>JUNCAO PVC ESGOTO 100X75MM - FORNECIMENTO E INSTALACAO</t>
  </si>
  <si>
    <t xml:space="preserve"> 5.1.12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</si>
  <si>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</si>
  <si>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</si>
  <si>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5.1.13 </t>
  </si>
  <si>
    <t xml:space="preserve"> 89711 </t>
  </si>
  <si>
    <t>TUBO PVC, SERIE NORMAL, ESGOTO PREDIAL, DN 40 MM, FORNECIDO E INSTALADO EM RAMAL DE DESCARGA OU RAMAL DE ESGOTO SANITÁRIO. AF_08/2022</t>
  </si>
  <si>
    <t xml:space="preserve"> 5.1.14 </t>
  </si>
  <si>
    <t xml:space="preserve"> 89712 </t>
  </si>
  <si>
    <t>TUBO PVC, SERIE NORMAL, ESGOTO PREDIAL, DN 50 MM, FORNECIDO E INSTALADO EM RAMAL DE DESCARGA OU RAMAL DE ESGOTO SANITÁRIO. AF_08/2022</t>
  </si>
  <si>
    <t xml:space="preserve"> 5.1.15 </t>
  </si>
  <si>
    <t xml:space="preserve"> 74168/002 </t>
  </si>
  <si>
    <t>TUBO PVC ESGOTO SERIE R DN 100MM C/ ANEL DE BORRACHA -
FORNECIMENTO E INSTALACAO</t>
  </si>
  <si>
    <t xml:space="preserve"> 5.1.16 </t>
  </si>
  <si>
    <t xml:space="preserve"> 89798 </t>
  </si>
  <si>
    <t>TUBO PVC, SERIE NORMAL, ESGOTO PREDIAL, DN 50 MM, FORNECIDO E INSTALADO EM PRUMADA DE ESGOTO SANITÁRIO OU VENTILAÇÃO. AF_08/2022</t>
  </si>
  <si>
    <t xml:space="preserve"> 5.1.17 </t>
  </si>
  <si>
    <t xml:space="preserve"> 86881 </t>
  </si>
  <si>
    <t>SIFÃO DO TIPO GARRAFA EM METAL CROMADO 1 X 1.1/2" - FORNECIMENTO E INSTALAÇÃO. AF_01/2020</t>
  </si>
  <si>
    <t xml:space="preserve"> 5.1.18 </t>
  </si>
  <si>
    <t xml:space="preserve"> 98110 </t>
  </si>
  <si>
    <t>CAIXA DE GORDURA PEQUENA (CAPACIDADE: 19 L), CIRCULAR, EM PVC, DIÂMETRO INTERNO= 0,3 M. AF_12/2020</t>
  </si>
  <si>
    <t xml:space="preserve"> 5.1.19 </t>
  </si>
  <si>
    <t xml:space="preserve"> 053123 </t>
  </si>
  <si>
    <t>TUBO PVC ESGOTO SERIE LEVE 300mm</t>
  </si>
  <si>
    <t xml:space="preserve"> 5.1.20 </t>
  </si>
  <si>
    <t xml:space="preserve"> ED-29123 </t>
  </si>
  <si>
    <t>FURO EM CONCRETO, PARA ELEMENTO ESTRUTURAL DE LAJE, COM DIÂMETRO MAIORES QUE 25MM (1") E MENORES QUE 32MM(1.1/4"), EXCLUSIVE FORNECIMENTO DE ANDAIME OU PLATAFORMA</t>
  </si>
  <si>
    <t xml:space="preserve"> 5.2 </t>
  </si>
  <si>
    <t>REDE HIDRÁULICO</t>
  </si>
  <si>
    <t xml:space="preserve"> 5.2.1 </t>
  </si>
  <si>
    <t xml:space="preserve"> 89410 </t>
  </si>
  <si>
    <t>CURVA 90 GRAUS, PVC, SOLDÁVEL, DN 25MM, INSTALADO EM RAMAL DE DISTRIBUIÇÃO DE ÁGUA - FORNECIMENTO E INSTALAÇÃO. AF_06/2022</t>
  </si>
  <si>
    <t xml:space="preserve"> 5.2.2 </t>
  </si>
  <si>
    <t xml:space="preserve"> 105234 </t>
  </si>
  <si>
    <t>BUCHA DE REDUÇÃO PVC, SOLDÁVEL, LONGA, DN 50 X 25 MM, INSTALADO EM RESERVAÇÃO PREDIAL DE ÁGUA - FORNECIMENTO E INSTALAÇÃO. AF_04/2024</t>
  </si>
  <si>
    <t xml:space="preserve"> 5.2.3 </t>
  </si>
  <si>
    <t xml:space="preserve"> 89384 </t>
  </si>
  <si>
    <t>CURVA DE TRANSPOSIÇÃO, PVC, SOLDÁVEL, DN 25MM, INSTALADO EM RAMAL OU SUB-RAMAL DE ÁGUA FORNECIMENTO E INSTALAÇÃO. AF_06/2022</t>
  </si>
  <si>
    <t xml:space="preserve"> 5.2.4 </t>
  </si>
  <si>
    <t xml:space="preserve"> 89408 </t>
  </si>
  <si>
    <t>JOELHO 90 GRAUS, PVC, SOLDÁVEL, DN 25MM, INSTALADO EM RAMAL DE DISTRIBUIÇÃO DE ÁGUA - FORNECIMENTO E INSTALAÇÃO. AF_06/2022</t>
  </si>
  <si>
    <t xml:space="preserve"> 5.2.5 </t>
  </si>
  <si>
    <t xml:space="preserve"> 94678 </t>
  </si>
  <si>
    <t>JOELHO 90 GRAUS, PVC, SOLDÁVEL, DN 50 MM INSTALADO EM RESERVAÇÃO PREDIAL DE ÁGUA - FORNECIMENTO E INSTALAÇÃO. AF_04/2024</t>
  </si>
  <si>
    <t xml:space="preserve"> 5.2.6 </t>
  </si>
  <si>
    <t xml:space="preserve"> 103976 </t>
  </si>
  <si>
    <t>TE DE REDUÇÃO, 90 GRAUS, PVC, SOLDÁVEL, DN 50 MM X 32 MM, INSTALADO EM PRUMADA DE ÁGUA - FORNECIMENTO E INSTALAÇÃO. AF_06/2022</t>
  </si>
  <si>
    <t xml:space="preserve"> 5.2.7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</si>
  <si>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</si>
  <si>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</si>
  <si>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5.2.8 </t>
  </si>
  <si>
    <t xml:space="preserve"> 89395 </t>
  </si>
  <si>
    <t>TE, PVC, SOLDÁVEL, DN 25MM, INSTALADO EM RAMAL OU SUB-RAMAL DE ÁGUA - FORNECIMENTO E INSTALAÇÃO. AF_06/2022</t>
  </si>
  <si>
    <t xml:space="preserve"> 5.2.9 </t>
  </si>
  <si>
    <t xml:space="preserve"> 89402 </t>
  </si>
  <si>
    <t>TUBO, PVC, SOLDÁVEL, DE 25MM, INSTALADO EM RAMAL DE DISTRIBUIÇÃO DE ÁGUA - FORNECIMENTO E INSTALAÇÃO. AF_06/2022</t>
  </si>
  <si>
    <t xml:space="preserve"> 5.2.10 </t>
  </si>
  <si>
    <t xml:space="preserve"> 104004 </t>
  </si>
  <si>
    <t>TE, PVC, SOLDÁVEL, DN 50MM, INSTALADO EM RAMAL DE DISTRIBUIÇÃO DE ÁGUA - FORNECIMENTO E INSTALAÇÃO. AF_06/2022</t>
  </si>
  <si>
    <t xml:space="preserve"> 5.2.11 </t>
  </si>
  <si>
    <t xml:space="preserve"> 89403 </t>
  </si>
  <si>
    <t>TUBO, PVC, SOLDÁVEL, DE 32MM, INSTALADO EM RAMAL DE DISTRIBUIÇÃO DE ÁGUA - FORNECIMENTO E INSTALAÇÃO. AF_06/2022</t>
  </si>
  <si>
    <t xml:space="preserve"> 5.2.12 </t>
  </si>
  <si>
    <t xml:space="preserve"> 89450 </t>
  </si>
  <si>
    <t>TUBO, PVC, SOLDÁVEL, DE 60MM, INSTALADO EM PRUMADA DE ÁGUA - FORNECIMENTO E INSTALAÇÃO. AF_06/2022</t>
  </si>
  <si>
    <t xml:space="preserve"> 5.2.13 </t>
  </si>
  <si>
    <t xml:space="preserve"> 104998 </t>
  </si>
  <si>
    <t>HIDRÔMETRO DN 1", 10 M³/H - FORNECIMENTO E INSTALAÇÃO. AF_03/2024</t>
  </si>
  <si>
    <t xml:space="preserve"> 5.2.14 </t>
  </si>
  <si>
    <t xml:space="preserve"> 89987 </t>
  </si>
  <si>
    <t>REGISTRO DE GAVETA BRUTO, LATÃO, ROSCÁVEL, 3/4", COM ACABAMENTO E CANOPLA CROMADOS - FORNECIMENTO E INSTALAÇÃO. AF_08/2021</t>
  </si>
  <si>
    <t xml:space="preserve"> 5.2.15 </t>
  </si>
  <si>
    <t xml:space="preserve"> 89986 </t>
  </si>
  <si>
    <t>REGISTRO DE GAVETA BRUTO, LATÃO, ROSCÁVEL, 1/2", COM ACABAMENTO E CANOPLA CROMADOS - FORNECIMENTO E INSTALAÇÃO. AF_08/2021</t>
  </si>
  <si>
    <t xml:space="preserve"> 5.2.16 </t>
  </si>
  <si>
    <t xml:space="preserve"> 86886 </t>
  </si>
  <si>
    <t>ENGATE FLEXÍVEL EM INOX, 1/2 X 30CM - FORNECIMENTO E INSTALAÇÃO. AF_01/2020</t>
  </si>
  <si>
    <t xml:space="preserve"> 6 </t>
  </si>
  <si>
    <t>REVESTIMENTOS PAREDE/PISO</t>
  </si>
  <si>
    <t xml:space="preserve"> 6.1 </t>
  </si>
  <si>
    <t xml:space="preserve"> MAPA_REV_01 </t>
  </si>
  <si>
    <t>Fornecimento e instalação de Porcelanato Cimento Natural Retificado AC Cinza 72x72 - INCLUSO REJUNTE</t>
  </si>
  <si>
    <t>M²</t>
  </si>
  <si>
    <t xml:space="preserve"> 6.2 </t>
  </si>
  <si>
    <t xml:space="preserve"> REV_MAPA_02 </t>
  </si>
  <si>
    <t>Instalação de Pastilha Porcelanato Áspen Branco 2,5x5cm - INCLUSO REJUNTE / ARGAMASSA / MÃO DE OBRA</t>
  </si>
  <si>
    <t xml:space="preserve"> 6.3 </t>
  </si>
  <si>
    <t xml:space="preserve"> G.02.000.022584 </t>
  </si>
  <si>
    <t>CPOS/CDHU</t>
  </si>
  <si>
    <t>Pastilha de porcelana, esmaltada ou natural, para uso em paredes e fachadas internas/externas, formato 2,5x5 cm, diversas cores; referência M6249 Cerâmica Atlas ou equivalente</t>
  </si>
  <si>
    <t xml:space="preserve"> 6.4 </t>
  </si>
  <si>
    <t xml:space="preserve"> 88497 </t>
  </si>
  <si>
    <t>EMASSAMENTO COM MASSA LÁTEX, APLICAÇÃO EM PAREDE, DUAS DEMÃOS, LIXAMENTO MANUAL. AF_04/2023</t>
  </si>
  <si>
    <t xml:space="preserve"> 6.5 </t>
  </si>
  <si>
    <t xml:space="preserve"> 88489 </t>
  </si>
  <si>
    <t>PINTURA LÁTEX ACRÍLICA PREMIUM, APLICAÇÃO MANUAL EM PAREDES, DUAS DEMÃOS. AF_04/2023</t>
  </si>
  <si>
    <t xml:space="preserve"> 7 </t>
  </si>
  <si>
    <t>MARMORARIA</t>
  </si>
  <si>
    <t xml:space="preserve"> 7.1 </t>
  </si>
  <si>
    <t xml:space="preserve"> BP_233 </t>
  </si>
  <si>
    <t>Instalação de DIVISORIA EM GRANITO, COM DUAS FACES POLIDAS, TIPO ANDORINHA/ QUARTZ/ CASTELO/ CORUMBA OU OUTROS EQUIVALENTES DA REGIAO, E=  *3,0*  CM (SINAPI  00044476)</t>
  </si>
  <si>
    <t xml:space="preserve"> 7.2 </t>
  </si>
  <si>
    <t xml:space="preserve"> 00044476 </t>
  </si>
  <si>
    <t>DIVISORIA EM GRANITO, COM DUAS FACES POLIDAS, TIPO ANDORINHA/ QUARTZ/ CASTELO/ CORUMBA OU OUTROS EQUIVALENTES DA REGIAO, E=  *3,0*  CM</t>
  </si>
  <si>
    <t xml:space="preserve"> 7.3 </t>
  </si>
  <si>
    <t xml:space="preserve"> 98689 </t>
  </si>
  <si>
    <t>SOLEIRA EM GRANITO, LARGURA 15 CM, ESPESSURA 2,0 CM. AF_09/2020</t>
  </si>
  <si>
    <t xml:space="preserve"> 7.4 </t>
  </si>
  <si>
    <t xml:space="preserve"> MAPA_BANC_04 </t>
  </si>
  <si>
    <t>BANCADA EM GRANITO BRANCO SÃO PAULO</t>
  </si>
  <si>
    <t xml:space="preserve"> 7.5 </t>
  </si>
  <si>
    <t xml:space="preserve"> 029615 </t>
  </si>
  <si>
    <t>PARAFUSO ROSCA SOBERBA EM ACO INOX 1/4 x 65mm</t>
  </si>
  <si>
    <t xml:space="preserve"> 7.6 </t>
  </si>
  <si>
    <t xml:space="preserve"> 030357 </t>
  </si>
  <si>
    <t>CANTONEIRA PARA DIVISORIA DE MARMORE EM ACO INOX 554/845</t>
  </si>
  <si>
    <t xml:space="preserve"> 8 </t>
  </si>
  <si>
    <t>MARCENARIA</t>
  </si>
  <si>
    <t xml:space="preserve"> 8.1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</si>
  <si>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</si>
  <si>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</si>
  <si>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8.2 </t>
  </si>
  <si>
    <t xml:space="preserve"> 110115 </t>
  </si>
  <si>
    <t>PORTA COMPLETA DE MADEIRA 1 FL.0,70x1,60m REV.LAMIN.-SANITARIO</t>
  </si>
  <si>
    <t xml:space="preserve"> 8.3 </t>
  </si>
  <si>
    <t xml:space="preserve"> 110220 </t>
  </si>
  <si>
    <t>PORTA COMPLETA DE MADEIRA 1 FL.0,90x1,80m REV.LAMIN.P/W.C.</t>
  </si>
  <si>
    <t xml:space="preserve"> 8.4 </t>
  </si>
  <si>
    <t xml:space="preserve"> 230105 </t>
  </si>
  <si>
    <t>FECHADURA TIPO ALAVANCA REF.</t>
  </si>
  <si>
    <t xml:space="preserve"> 8.5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</si>
  <si>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</si>
  <si>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</si>
  <si>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8.6 </t>
  </si>
  <si>
    <t xml:space="preserve"> 100705 </t>
  </si>
  <si>
    <t>TARJETA TIPO LIVRE/OCUPADO PARA PORTA DE BANHEIRO. AF_12/2019</t>
  </si>
  <si>
    <t xml:space="preserve"> 8.7 </t>
  </si>
  <si>
    <t xml:space="preserve"> 230210 </t>
  </si>
  <si>
    <t>DOBRADIÇA COM MOLA PARA PORTA/DIVISORIAS DE MÁRMORE/GRANITO</t>
  </si>
  <si>
    <t xml:space="preserve"> 8.8 </t>
  </si>
  <si>
    <t xml:space="preserve"> 140038 </t>
  </si>
  <si>
    <t>MOLA HIDRAULICA PARA PORTA COM BRACO REGULAVEL</t>
  </si>
  <si>
    <t xml:space="preserve"> 9 </t>
  </si>
  <si>
    <t>FORRO</t>
  </si>
  <si>
    <t xml:space="preserve"> 9.1 </t>
  </si>
  <si>
    <t xml:space="preserve"> 120715 </t>
  </si>
  <si>
    <t>FORRO MINERAL DUNE MICROLOOK T15 16 X 625 X 625MM ARMSTRONG</t>
  </si>
  <si>
    <t xml:space="preserve"> 10 </t>
  </si>
  <si>
    <t>LOUÇAS E METAIS</t>
  </si>
  <si>
    <t xml:space="preserve"> 10.1 </t>
  </si>
  <si>
    <t xml:space="preserve"> 100858 </t>
  </si>
  <si>
    <t>MICTÓRIO SIFONADO LOUÇA BRANCA - PADRÃO MÉDIO - FORNECIMENTO E INSTALAÇÃO. AF_01/2020</t>
  </si>
  <si>
    <t xml:space="preserve"> 10.2 </t>
  </si>
  <si>
    <t xml:space="preserve"> 190324 </t>
  </si>
  <si>
    <t>TORNEIRA P/ LAVATORIO MESA BICA BAIXA PRESSMATIC COMPACT</t>
  </si>
  <si>
    <t xml:space="preserve"> 10.3 </t>
  </si>
  <si>
    <t xml:space="preserve"> 190235 </t>
  </si>
  <si>
    <t>LAVATORIO SUSPENSO MASTER DE CANTO COM MESA L76.17 DECA</t>
  </si>
  <si>
    <t xml:space="preserve"> 10.4 </t>
  </si>
  <si>
    <t xml:space="preserve"> 190183 </t>
  </si>
  <si>
    <t>DUCHA HIGIEMICA ACQUA JET 2195 AQUARIUS FABRIMAR CR</t>
  </si>
  <si>
    <t xml:space="preserve"> 10.5 </t>
  </si>
  <si>
    <t xml:space="preserve"> 86909 </t>
  </si>
  <si>
    <t>TORNEIRA CROMADA TUBO MÓVEL, DE MESA, 1/2" OU 3/4", PARA PIA DE COZINHA, PADRÃO ALTO - FORNECIMENTO E INSTALAÇÃO. AF_01/2020</t>
  </si>
  <si>
    <t xml:space="preserve"> 10.6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</si>
  <si>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</si>
  <si>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</si>
  <si>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 </t>
  </si>
  <si>
    <t>ACESSÓRIOS</t>
  </si>
  <si>
    <t xml:space="preserve"> 11.1 </t>
  </si>
  <si>
    <t xml:space="preserve"> 100867 </t>
  </si>
  <si>
    <t>BARRA DE APOIO RETA, EM ACO INOX POLIDO, COMPRIMENTO 70 CM, FIXADA NA PAREDE - FORNECIMENTO E INSTALAÇÃO. AF_01/2020</t>
  </si>
  <si>
    <t xml:space="preserve"> 11.2 </t>
  </si>
  <si>
    <t xml:space="preserve"> 100868 </t>
  </si>
  <si>
    <t>BARRA DE APOIO RETA, EM ACO INOX POLIDO, COMPRIMENTO 80 CM, FIXADA NA PAREDE - FORNECIMENTO E INSTALAÇÃO. AF_01/2020</t>
  </si>
  <si>
    <t xml:space="preserve"> 11.3 </t>
  </si>
  <si>
    <t xml:space="preserve"> 95547 </t>
  </si>
  <si>
    <t>SABONETEIRA PLASTICA TIPO DISPENSER PARA SABONETE LIQUIDO COM RESERVATORIO 800 A 1500 ML, INCLUSO FIXAÇÃO. AF_01/2020</t>
  </si>
  <si>
    <t xml:space="preserve"> 11.4 </t>
  </si>
  <si>
    <t xml:space="preserve"> 85005 </t>
  </si>
  <si>
    <t>ESPELHO CRISTAL, ESPESSURA 4MM, COM PARAFUSOS DE FIXACAO, SEM MOLDURA</t>
  </si>
  <si>
    <t xml:space="preserve"> 11.5 </t>
  </si>
  <si>
    <t xml:space="preserve"> 202320 </t>
  </si>
  <si>
    <t>BARRA DE APOIO PARA BANHEIRO ALUMINIO POLIDO 40cm +PARAFUSO</t>
  </si>
  <si>
    <t xml:space="preserve"> 12 </t>
  </si>
  <si>
    <t>SERRALHERIA</t>
  </si>
  <si>
    <t xml:space="preserve"> 12.1 </t>
  </si>
  <si>
    <t xml:space="preserve"> 100862 </t>
  </si>
  <si>
    <t>SUPORTE MÃO FRANCESA EM ACO, ABAS IGUAIS 40 CM, CAPACIDADE MINIMA 70 KG, BRANCO - FORNECIMENTO E INSTALAÇÃO. AF_01/2020</t>
  </si>
  <si>
    <t xml:space="preserve"> 13 </t>
  </si>
  <si>
    <t>VIDRACARIA</t>
  </si>
  <si>
    <t xml:space="preserve"> 13.1 </t>
  </si>
  <si>
    <t xml:space="preserve"> 150158 </t>
  </si>
  <si>
    <t>PELICULA ADESIVA APLICADA EM VIDROS-TIPO INSULFILM</t>
  </si>
  <si>
    <t xml:space="preserve"> 13.2 </t>
  </si>
  <si>
    <t xml:space="preserve"> 72119 </t>
  </si>
  <si>
    <t>VIDRO TEMPERADO INCOLOR, ESPESSURA 8MM, FORNECIMENTO E INSTALACAO, INCLUSIVE MASSA PARA VEDACAO</t>
  </si>
  <si>
    <t xml:space="preserve"> 14 </t>
  </si>
  <si>
    <t>LIMPEZA DE OBRA</t>
  </si>
  <si>
    <t xml:space="preserve"> 14.1 </t>
  </si>
  <si>
    <t xml:space="preserve"> 99811 </t>
  </si>
  <si>
    <t>LIMPEZA DE CONTRAPISO COM VASSOURA A SECO. AF_04/2019</t>
  </si>
  <si>
    <t xml:space="preserve"> 14.2 </t>
  </si>
  <si>
    <t xml:space="preserve"> 99826 </t>
  </si>
  <si>
    <t>LIMPEZA DE FORRO REMOVÍVEL COM PANO ÚMIDO. AF_04/2019</t>
  </si>
  <si>
    <t xml:space="preserve"> 14.3 </t>
  </si>
  <si>
    <t xml:space="preserve"> 99806 </t>
  </si>
  <si>
    <t>LIMPEZA DE REVESTIMENTO CERÂMICO EM PAREDE COM PANO ÚMIDO AF_04/2019</t>
  </si>
  <si>
    <t xml:space="preserve"> 14.4 </t>
  </si>
  <si>
    <t xml:space="preserve"> 99813 </t>
  </si>
  <si>
    <t>LIMPEZA DE MÁRMORE/GRANITO EM PAREDE UTILIZANDO DETERGENTE NEUTRO E ESCOVAÇÃO MANUAL. AF_04/2019</t>
  </si>
  <si>
    <t xml:space="preserve"> 14.5 </t>
  </si>
  <si>
    <t xml:space="preserve"> 99803 </t>
  </si>
  <si>
    <t>LIMPEZA DE PISO CERÂMICO OU PORCELANATO COM PANO ÚMIDO. AF_04/2019</t>
  </si>
  <si>
    <t xml:space="preserve"> 15 </t>
  </si>
  <si>
    <t>SERVIÇOS COMPLEMENTARES</t>
  </si>
  <si>
    <t xml:space="preserve"> 15.1 </t>
  </si>
  <si>
    <t xml:space="preserve"> 15.2 </t>
  </si>
  <si>
    <t xml:space="preserve"> 86874 </t>
  </si>
  <si>
    <t>TANQUE DE LOUÇA BRANCA SUSPENSO, 18L OU EQUIVALENTE - FORNECIMENTO E INSTALAÇÃO. AF_01/2020</t>
  </si>
  <si>
    <t xml:space="preserve"> 15.3 </t>
  </si>
  <si>
    <t xml:space="preserve"> 86913 </t>
  </si>
  <si>
    <t>TORNEIRA CROMADA 1/2" OU 3/4" PARA TANQUE, PADRÃO POPULAR - FORNECIMENTO E INSTALAÇÃO. AF_01/2020</t>
  </si>
  <si>
    <t xml:space="preserve"> 15.4 </t>
  </si>
  <si>
    <t xml:space="preserve"> 150807 </t>
  </si>
  <si>
    <t>CAEMA</t>
  </si>
  <si>
    <t>FORNECIMENTO E MONTAGEM DE ARMÁRIOS DE AÇO, INCLUINDO ELEMENTOS PARA FIXAÇÃO</t>
  </si>
  <si>
    <t xml:space="preserve"> 15.5 </t>
  </si>
  <si>
    <t xml:space="preserve"> 110003 </t>
  </si>
  <si>
    <t>ARMARIO SUSPENSO MAD.DE LEI,REVESTIDO LAMINADO-C/PORTAS</t>
  </si>
  <si>
    <t>_______________________________________________________________
Yuri Miguel 
Crea: 27692/D-DF</t>
  </si>
  <si>
    <t>_______________________________________________________________
Rodrigo Silva
Crea: 32444/D-DF</t>
  </si>
  <si>
    <t>Ala Sul - REFORMA DOS BANHEIROS ED. SEDE</t>
  </si>
  <si>
    <t xml:space="preserve"> 89561 </t>
  </si>
  <si>
    <t>JUNÇÃO SIMPLES, PVC, SERIE R, ÁGUA PLUVIAL, DN 40 MM, JUNTA SOLDÁVEL, FORNECIDO E INSTALADO EM RAMAL DE ENCAMINHAMENTO. AF_06/2022</t>
  </si>
  <si>
    <t>TUBO PVC ESGOTO SERIE R DN 100MM C/ ANEL DE BORRACHA -FORNECIMENTO E INSTALACAO</t>
  </si>
  <si>
    <t>PARAFUSO ROSCA SOBERBA EM ACO INOX 1/4 x 065</t>
  </si>
  <si>
    <t>_______________________________________________________________
Yuri Miguel
Crea: 27692/D-DF</t>
  </si>
  <si>
    <t xml:space="preserve">Ala Norte - REFORMA DOS BANHEIROS (INSTALAÇÕES A VÁCUO) </t>
  </si>
  <si>
    <t xml:space="preserve">SINAPI - 04/2025 - Distrito Federal
SBC - 06/2025 - Distrito Federal
SICRO3 - 01/2025 - Distrito Federal
SICRO2 - 11/2016 - Distrito Federal
SETOP - 01/2025 - Minas Gerais
AGETOP CIVIL - 02/2025 - Goiás
AGETOP RODOVIARIA - 02/2025 - Goiás
</t>
  </si>
  <si>
    <t>INSTALAÇÕES SANITÁRIAS (À VACUO)</t>
  </si>
  <si>
    <t>CONEXÕES</t>
  </si>
  <si>
    <t xml:space="preserve"> 1.1.1 </t>
  </si>
  <si>
    <t xml:space="preserve"> 103985 </t>
  </si>
  <si>
    <t>JOELHO 45 GRAUS, PVC, SOLDÁVEL, DN 50MM, INSTALADO EM RAMAL DE DISTRIBUIÇÃO DE ÁGUA - FORNECIMENTO E INSTALAÇÃO. AF_06/2022</t>
  </si>
  <si>
    <t xml:space="preserve"> 1.1.2 </t>
  </si>
  <si>
    <t xml:space="preserve"> 89506 </t>
  </si>
  <si>
    <t>JOELHO 45 GRAUS, PVC, SOLDÁVEL, DN 60MM, INSTALADO EM PRUMADA DE ÁGUA - FORNECIMENTO E INSTALAÇÃO. AF_06/2022</t>
  </si>
  <si>
    <t xml:space="preserve"> 1.1.3 </t>
  </si>
  <si>
    <t xml:space="preserve"> 89501 </t>
  </si>
  <si>
    <t>JOELHO 90 GRAUS, PVC, SOLDÁVEL, DN 50MM, INSTALADO EM PRUMADA DE ÁGUA - FORNECIMENTO E INSTALAÇÃO. AF_06/2022</t>
  </si>
  <si>
    <t xml:space="preserve"> 1.1.4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</si>
  <si>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</si>
  <si>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</si>
  <si>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1.1.5 </t>
  </si>
  <si>
    <t xml:space="preserve"> 103997 </t>
  </si>
  <si>
    <t>UNIÃO, PVC, SOLDÁVEL, DN 50MM, INSTALADO EM RAMAL DE DISTRIBUIÇÃO DE ÁGUA - FORNECIMENTO E INSTALAÇÃO. AF_06/2022</t>
  </si>
  <si>
    <t xml:space="preserve"> 1.1.6 </t>
  </si>
  <si>
    <t xml:space="preserve"> 1.1.7 </t>
  </si>
  <si>
    <t xml:space="preserve"> 081255 </t>
  </si>
  <si>
    <t>CAP PVC SOLDAVEL DIAMETRO 60 mm</t>
  </si>
  <si>
    <t xml:space="preserve"> 1.1.8 </t>
  </si>
  <si>
    <t xml:space="preserve"> 1.1.9 </t>
  </si>
  <si>
    <t xml:space="preserve"> 081256 </t>
  </si>
  <si>
    <t>CAP PVC SOLDAVEL DIAMETRO 75 mm</t>
  </si>
  <si>
    <t xml:space="preserve"> 1.1.10 </t>
  </si>
  <si>
    <t xml:space="preserve"> 89808 </t>
  </si>
  <si>
    <t>CURVA LONGA 90 GRAUS, PVC, SERIE NORMAL, ESGOTO PREDIAL, DN 75 MM, JUNTA ELÁSTICA, FORNECIDO E INSTALADO EM PRUMADA DE ESGOTO SANITÁRIO OU VENTILAÇÃO. AF_08/2022</t>
  </si>
  <si>
    <t>TUBULAÇÃO A VÁCUO</t>
  </si>
  <si>
    <t xml:space="preserve"> 1.2.1 </t>
  </si>
  <si>
    <t xml:space="preserve"> 103979 </t>
  </si>
  <si>
    <t>TUBO, PVC, SOLDÁVEL, DE 50MM, INSTALADO EM RAMAL DE DISTRIBUIÇÃO DE ÁGUA - FORNECIMENTO E INSTALAÇÃO. AF_06/2022</t>
  </si>
  <si>
    <t xml:space="preserve"> 1.2.2 </t>
  </si>
  <si>
    <t xml:space="preserve"> 1.2.3 </t>
  </si>
  <si>
    <t xml:space="preserve"> 89451 </t>
  </si>
  <si>
    <t>TUBO, PVC, SOLDÁVEL, DE 75MM, INSTALADO EM PRUMADA DE ÁGUA - FORNECIMENTO E INSTALAÇÃO. AF_06/2022</t>
  </si>
  <si>
    <t xml:space="preserve"> 1.2.4 </t>
  </si>
  <si>
    <t xml:space="preserve"> 89452 </t>
  </si>
  <si>
    <t>TUBO, PVC, SOLDÁVEL, DE 85MM, INSTALADO EM PRUMADA DE ÁGUA - FORNECIMENTO E INSTALAÇÃO. AF_06/2022</t>
  </si>
  <si>
    <t xml:space="preserve"> 1.2.5 </t>
  </si>
  <si>
    <t xml:space="preserve"> 91171 </t>
  </si>
  <si>
    <t>FIXAÇÃO DE TUBOS HORIZONTAIS DE PVC ÁGUA, PVC ESGOTO, PVC ÁGUA PLUVIAL, CPVC, PPR, COBRE OU AÇO, DIÂMETROS MAIORES QUE 40 MM E MENORES OU IGUAIS A 75 MM, COM ABRAÇADEIRA METÁLICA RÍGIDA TIPO U PERFIL 2 1/2", FIXADA EM PERFILADO EM LAJE. AF_09/2023_PS</t>
  </si>
  <si>
    <t xml:space="preserve"> 1.2.6 </t>
  </si>
  <si>
    <t xml:space="preserve"> 91172 </t>
  </si>
  <si>
    <t>FIXAÇÃO DE TUBOS HORIZONTAIS DE PVC ÁGUA, PVC ESGOTO, PVC ÁGUA PLUVIAL, CPVC, PPR, COBRE OU AÇO, DIÂMETROS MAIORES QUE 75 MM E MENORES OU IGUAIS A 100 MM, COM ABRAÇADEIRA METÁLICA RÍGIDA TIPO U PERFIL 4", FIXADA EM PERFILADO EM LAJE. AF_09/2023_PS</t>
  </si>
  <si>
    <t>ACESSÓRIOS A VÁCUO</t>
  </si>
  <si>
    <t xml:space="preserve"> 1.3.1 </t>
  </si>
  <si>
    <t xml:space="preserve"> 94492 </t>
  </si>
  <si>
    <t>REGISTRO DE ESFERA, PVC, SOLDÁVEL, COM VOLANTE, DN 50 MM - FORNECIMENTO E INSTALAÇÃO. AF_08/2021</t>
  </si>
  <si>
    <t xml:space="preserve"> 1.3.2 </t>
  </si>
  <si>
    <t xml:space="preserve"> 95253 </t>
  </si>
  <si>
    <t>VÁLVULA DE ESFERA BRUTA, BRONZE, ROSCÁVEL, 2'' - FORNECIMENTO E INSTALAÇÃO. AF_08/2021</t>
  </si>
  <si>
    <t xml:space="preserve"> 1.3.3 </t>
  </si>
  <si>
    <t xml:space="preserve"> 052604 </t>
  </si>
  <si>
    <t>LUVA PVC ROSCA DIAM. 2""</t>
  </si>
  <si>
    <t>VASO SANITÁRIO Á VACUO</t>
  </si>
  <si>
    <t xml:space="preserve"> 1.4.1 </t>
  </si>
  <si>
    <t xml:space="preserve"> MAPA2024-BaciaVacuo </t>
  </si>
  <si>
    <t>Bacia sanitária a vácuo silenciosa - Instalação</t>
  </si>
  <si>
    <t xml:space="preserve"> 1.4.2 </t>
  </si>
  <si>
    <t xml:space="preserve"> Vacuo_MAPA </t>
  </si>
  <si>
    <t>Bacia sanitária a vácuo silenciosa</t>
  </si>
  <si>
    <t xml:space="preserve"> ALA SUL -REFORMA DOS BANHEIROS (INSTALAÇÕES A VÁCUO)</t>
  </si>
  <si>
    <t>ESTAÇÃO DE ESGOTO Á VÁCUO</t>
  </si>
  <si>
    <t xml:space="preserve"> MAPA2024-centralVacu (instalação) </t>
  </si>
  <si>
    <t>Central de Esgoto a vácuo 1 - cev 1 Instalação</t>
  </si>
  <si>
    <t xml:space="preserve"> Vacuo_MAPB1 </t>
  </si>
  <si>
    <t>Central de Esgoto a Vácuo 1 - cev 1</t>
  </si>
  <si>
    <t xml:space="preserve"> 1.5.1 </t>
  </si>
  <si>
    <t>Bacia sanitária a vácuo silenciosa - Fornecimento e Instalação</t>
  </si>
  <si>
    <t xml:space="preserve"> 1.5.2 </t>
  </si>
  <si>
    <t xml:space="preserve"> PRIVATIVO ALA NORTE - REFORMA DOS BANHEIROS PRIVATIVOS ED. SEDE</t>
  </si>
  <si>
    <t xml:space="preserve">SINAPI - 04/2025 - Distrito Federal
SBC - 06/2025 - Distrito Federal
SICRO3 - 01/2025 - Distrito Federal
ORSE - 03/2025 - Sergipe
SETOP - 01/2025 - Minas Gerais
AGETOP CIVIL - 02/2025 - Goiás
AGETOP RODOVIARIA - 02/2025 - Goiás
</t>
  </si>
  <si>
    <t xml:space="preserve"> 1.10 </t>
  </si>
  <si>
    <t xml:space="preserve"> 1.11 </t>
  </si>
  <si>
    <t xml:space="preserve"> 1.12 </t>
  </si>
  <si>
    <t xml:space="preserve"> 1.13 </t>
  </si>
  <si>
    <t xml:space="preserve"> 1.14 </t>
  </si>
  <si>
    <t xml:space="preserve"> 1.15 </t>
  </si>
  <si>
    <t xml:space="preserve"> 1.16 </t>
  </si>
  <si>
    <t xml:space="preserve"> 3.7 </t>
  </si>
  <si>
    <t xml:space="preserve"> 3.8 </t>
  </si>
  <si>
    <t xml:space="preserve"> 3.9 </t>
  </si>
  <si>
    <t xml:space="preserve"> 3.10 </t>
  </si>
  <si>
    <t xml:space="preserve"> 3.11 </t>
  </si>
  <si>
    <t xml:space="preserve"> 3.12 </t>
  </si>
  <si>
    <t xml:space="preserve"> 3.13 </t>
  </si>
  <si>
    <t xml:space="preserve"> 3.14 </t>
  </si>
  <si>
    <t xml:space="preserve"> 3.15 </t>
  </si>
  <si>
    <t xml:space="preserve"> 3.16 </t>
  </si>
  <si>
    <t xml:space="preserve"> 3.17 </t>
  </si>
  <si>
    <t xml:space="preserve"> 3.18 </t>
  </si>
  <si>
    <t xml:space="preserve"> 3.19 </t>
  </si>
  <si>
    <t xml:space="preserve"> 3.20 </t>
  </si>
  <si>
    <t xml:space="preserve"> 3.21 </t>
  </si>
  <si>
    <t xml:space="preserve"> 072515 </t>
  </si>
  <si>
    <t>TERMINAL DE PRESSAO 6 MM2</t>
  </si>
  <si>
    <t xml:space="preserve"> 3.22 </t>
  </si>
  <si>
    <t xml:space="preserve"> 3.23 </t>
  </si>
  <si>
    <t xml:space="preserve"> 91930 </t>
  </si>
  <si>
    <t>CABO DE COBRE FLEXÍVEL ISOLADO, 6 MM², ANTI-CHAMA 450/750 V, PARA CIRCUITOS TERMINAIS - FORNECIMENTO E INSTALAÇÃO. AF_03/2023</t>
  </si>
  <si>
    <t xml:space="preserve"> 3.24 </t>
  </si>
  <si>
    <t xml:space="preserve"> 3.25 </t>
  </si>
  <si>
    <t xml:space="preserve"> 3.26 </t>
  </si>
  <si>
    <t xml:space="preserve"> 3.27 </t>
  </si>
  <si>
    <t xml:space="preserve"> 3.28 </t>
  </si>
  <si>
    <t xml:space="preserve"> 3.29 </t>
  </si>
  <si>
    <t xml:space="preserve"> 3.30 </t>
  </si>
  <si>
    <t xml:space="preserve"> 3.31 </t>
  </si>
  <si>
    <t xml:space="preserve"> 4.1.1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</si>
  <si>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</si>
  <si>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</si>
  <si>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4.1.2 </t>
  </si>
  <si>
    <t xml:space="preserve"> 12897 </t>
  </si>
  <si>
    <t>ORSE</t>
  </si>
  <si>
    <t>Ralo seco linear pvc sanitário d=90 com grelha aluminio</t>
  </si>
  <si>
    <t xml:space="preserve"> 4.1.3 </t>
  </si>
  <si>
    <t xml:space="preserve"> 4.1.4 </t>
  </si>
  <si>
    <t xml:space="preserve"> 4.1.5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</si>
  <si>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</si>
  <si>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</si>
  <si>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4.1.6 </t>
  </si>
  <si>
    <t xml:space="preserve"> 89514 </t>
  </si>
  <si>
    <t>JOELHO 90 GRAUS, PVC, SERIE R, ÁGUA PLUVIAL, DN 40 MM, JUNTA SOLDÁVEL, FORNECIDO E INSTALADO EM RAMAL DE ENCAMINHAMENTO. AF_06/2022</t>
  </si>
  <si>
    <t xml:space="preserve"> 4.1.7 </t>
  </si>
  <si>
    <t xml:space="preserve"> 4.1.8 </t>
  </si>
  <si>
    <t xml:space="preserve"> 89529 </t>
  </si>
  <si>
    <t>JOELHO 90 GRAUS, PVC, SERIE R, ÁGUA PLUVIAL, DN 100 MM, JUNTA ELÁSTICA, FORNECIDO E INSTALADO EM RAMAL DE ENCAMINHAMENTO. AF_06/2022</t>
  </si>
  <si>
    <t xml:space="preserve"> 4.1.9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</si>
  <si>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</si>
  <si>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</si>
  <si>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4.1.10 </t>
  </si>
  <si>
    <t xml:space="preserve"> 89567 </t>
  </si>
  <si>
    <t>JUNÇÃO SIMPLES, PVC, SERIE R, ÁGUA PLUVIAL, DN 100 X 100 MM, JUNTA ELÁSTICA, FORNECIDO E INSTALADO EM RAMAL DE ENCAMINHAMENTO. AF_06/2022</t>
  </si>
  <si>
    <t xml:space="preserve"> 4.1.11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</si>
  <si>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</si>
  <si>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</si>
  <si>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4.1.12 </t>
  </si>
  <si>
    <t xml:space="preserve"> 4.1.13 </t>
  </si>
  <si>
    <t xml:space="preserve"> 4.1.14 </t>
  </si>
  <si>
    <t xml:space="preserve"> 89714 </t>
  </si>
  <si>
    <t>TUBO PVC, SERIE NORMAL, ESGOTO PREDIAL, DN 100 MM, FORNECIDO E INSTALADO EM RAMAL DE DESCARGA OU RAMAL DE ESGOTO SANITÁRIO. AF_08/2022</t>
  </si>
  <si>
    <t xml:space="preserve"> 4.1.15 </t>
  </si>
  <si>
    <t xml:space="preserve"> 4.1.16 </t>
  </si>
  <si>
    <t xml:space="preserve"> 104781 </t>
  </si>
  <si>
    <t>RASGO LINEAR MECANIZADO EM ALVENARIA, PARA RAMAIS/ DISTRIBUIÇÃO DE INSTALAÇÕES HIDRÁULICAS, DIÂMETROS MAIORES QUE 40 MM E MENORES OU IGUAIS A 75 MM. AF_09/2023</t>
  </si>
  <si>
    <t xml:space="preserve"> 4.1.17 </t>
  </si>
  <si>
    <t xml:space="preserve"> 4.1.18 </t>
  </si>
  <si>
    <t xml:space="preserve"> 91181 </t>
  </si>
  <si>
    <t>FIXAÇÃO DE TUBOS HORIZONTAIS DE PVC ÁGUA/PVC ESGOTO/PVC PLUVIAL/CPVC/PPR/COBRE OU AÇO, DIÂMETROS MAIORES QUE 75 MM E MENORES OU IGUAIS A 100 MM, COM ABRAÇADEIRA TIPO D COM PARAFUSO DE FIXAÇÃO 4", FIXADA DIRETAMENTE NA LAJE OU PAREDE. AF_09/2023</t>
  </si>
  <si>
    <t xml:space="preserve"> 4.1.19 </t>
  </si>
  <si>
    <t xml:space="preserve"> 4.1.20 </t>
  </si>
  <si>
    <t xml:space="preserve"> 053343 </t>
  </si>
  <si>
    <t>ANEL VEDACAO 100mm PARA SAIDA VASO SANITARIO</t>
  </si>
  <si>
    <t xml:space="preserve"> 4.1.21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</si>
  <si>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</si>
  <si>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</si>
  <si>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4.1.22 </t>
  </si>
  <si>
    <t xml:space="preserve"> 89779 </t>
  </si>
  <si>
    <t>LUVA DE CORRER, PVC, SERIE NORMAL, ESGOTO PREDIAL, DN 100 MM, JUNTA ELÁSTICA, FORNECIDO E INSTALADO EM RAMAL DE DESCARGA OU RAMAL DE ESGOTO SANITÁRIO. AF_08/2022</t>
  </si>
  <si>
    <t xml:space="preserve"> 4.1.23 </t>
  </si>
  <si>
    <t xml:space="preserve"> ED-29126 </t>
  </si>
  <si>
    <t>FURO EM CONCRETO, PARA ELEMENTO ESTRUTURAL DE LAJE, COM DIÂMETRO MAIORES QUE 82MM (3.1/4") E MENORES QUE 110MM(4.1/4"), EXCLUSIVE FORNECIMENTO DE ANDAIME OU PLATAFORMA</t>
  </si>
  <si>
    <t xml:space="preserve"> 4.1.24 </t>
  </si>
  <si>
    <t xml:space="preserve"> 89800 </t>
  </si>
  <si>
    <t>TUBO PVC, SERIE NORMAL, ESGOTO PREDIAL, DN 100 MM, FORNECIDO E INSTALADO EM PRUMADA DE ESGOTO SANITÁRIO OU VENTILAÇÃO. AF_08/2022</t>
  </si>
  <si>
    <t xml:space="preserve"> 4.1.25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</si>
  <si>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</si>
  <si>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</si>
  <si>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4.1.26 </t>
  </si>
  <si>
    <t xml:space="preserve"> 4.1.27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</si>
  <si>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</si>
  <si>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</si>
  <si>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4.1.28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</si>
  <si>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</si>
  <si>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</si>
  <si>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4.1.29 </t>
  </si>
  <si>
    <t xml:space="preserve"> 89799 </t>
  </si>
  <si>
    <t>TUBO PVC, SERIE NORMAL, ESGOTO PREDIAL, DN 75 MM, FORNECIDO E INSTALADO EM PRUMADA DE ESGOTO SANITÁRIO OU VENTILAÇÃO. AF_08/2022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</si>
  <si>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</si>
  <si>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</si>
  <si>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</si>
  <si>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</si>
  <si>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</si>
  <si>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</si>
  <si>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</si>
  <si>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89985 </t>
  </si>
  <si>
    <t>REGISTRO DE PRESSÃO BRUTO, LATÃO, ROSCÁVEL, 3/4", COM ACABAMENTO E CANOPLA CROMADOS - FORNECIMENTO E INSTALAÇÃO. AF_08/2021</t>
  </si>
  <si>
    <t xml:space="preserve"> 4.2.8 </t>
  </si>
  <si>
    <t xml:space="preserve"> 4.2.9 </t>
  </si>
  <si>
    <t xml:space="preserve"> 89409 </t>
  </si>
  <si>
    <t>JOELHO 45 GRAUS, PVC, SOLDÁVEL, DN 25MM, INSTALADO EM RAMAL DE DISTRIBUIÇÃO DE ÁGUA - FORNECIMENTO E INSTALAÇÃO. AF_06/2022</t>
  </si>
  <si>
    <t xml:space="preserve"> 4.2.10 </t>
  </si>
  <si>
    <t xml:space="preserve"> 4.2.11 </t>
  </si>
  <si>
    <t xml:space="preserve"> 4.2.12 </t>
  </si>
  <si>
    <t xml:space="preserve"> 4.2.13 </t>
  </si>
  <si>
    <t xml:space="preserve"> 103978 </t>
  </si>
  <si>
    <t>TUBO, PVC, SOLDÁVEL, DE 40MM, INSTALADO EM RAMAL DE DISTRIBUIÇÃO DE ÁGUA - FORNECIMENTO E INSTALAÇÃO. AF_06/2022</t>
  </si>
  <si>
    <t xml:space="preserve"> 4.2.14 </t>
  </si>
  <si>
    <t xml:space="preserve"> 4.2.15 </t>
  </si>
  <si>
    <t xml:space="preserve"> 4.2.16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</si>
  <si>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</si>
  <si>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</si>
  <si>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4.2.17 </t>
  </si>
  <si>
    <t xml:space="preserve"> 4.2.18 </t>
  </si>
  <si>
    <t xml:space="preserve"> 4.2.19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</si>
  <si>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</si>
  <si>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</si>
  <si>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4.2.20 </t>
  </si>
  <si>
    <t xml:space="preserve"> 4.2.21 </t>
  </si>
  <si>
    <t xml:space="preserve"> 103984 </t>
  </si>
  <si>
    <t>JOELHO 90 GRAUS, PVC, SOLDÁVEL, DN 50MM, INSTALADO EM RAMAL DE DISTRIBUIÇÃO DE ÁGUA - FORNECIMENTO E INSTALAÇÃO. AF_06/2022</t>
  </si>
  <si>
    <t xml:space="preserve"> 4.2.22 </t>
  </si>
  <si>
    <t xml:space="preserve"> 4.2.23 </t>
  </si>
  <si>
    <t xml:space="preserve"> 103995 </t>
  </si>
  <si>
    <t>LUVA, PVC, SOLDÁVEL, DN 50MM, INSTALADO EM RAMAL DE DISTRIBUIÇÃO DE ÁGUA - FORNECIMENTO E INSTALAÇÃO. AF_06/2022</t>
  </si>
  <si>
    <t xml:space="preserve"> 4.2.24 </t>
  </si>
  <si>
    <t xml:space="preserve"> 89379 </t>
  </si>
  <si>
    <t>LUVA DE CORRER, PVC, SOLDÁVEL, DN 25MM, INSTALADO EM RAMAL OU SUB-RAMAL DE ÁGUA - FORNECIMENTO E INSTALAÇÃO. AF_12/2014</t>
  </si>
  <si>
    <t xml:space="preserve"> 4.2.25 </t>
  </si>
  <si>
    <t xml:space="preserve"> 190065 </t>
  </si>
  <si>
    <t>REGISTRO GAVETA DECA 1502 2"" DECA COM ACABAMENTO CROMADO</t>
  </si>
  <si>
    <t xml:space="preserve"> 4.2.26 </t>
  </si>
  <si>
    <t xml:space="preserve"> 4.2.27 </t>
  </si>
  <si>
    <t xml:space="preserve"> 103988 </t>
  </si>
  <si>
    <t>LUVA, PVC, SOLDÁVEL, DN 40MM, INSTALADO EM RAMAL DE DISTRIBUIÇÃO DE ÁGUA - FORNECIMENTO E INSTALAÇÃO. AF_06/2022</t>
  </si>
  <si>
    <t xml:space="preserve"> 4.2.28 </t>
  </si>
  <si>
    <t xml:space="preserve"> 89623 </t>
  </si>
  <si>
    <t>TE, PVC, SOLDÁVEL, DN 40MM, INSTALADO EM PRUMADA DE ÁGUA - FORNECIMENTO E INSTALAÇÃO. AF_06/2022</t>
  </si>
  <si>
    <t xml:space="preserve"> 4.2.29 </t>
  </si>
  <si>
    <t xml:space="preserve"> 103958 </t>
  </si>
  <si>
    <t>BUCHA DE REDUÇÃO, CURTA, PVC, SOLDÁVEL, DN 50 X 40 MM, INSTALADO EM PRUMADA DE ÁGUA - FORNECIMENTO E INSTALAÇÃO. AF_06/2022</t>
  </si>
  <si>
    <t xml:space="preserve"> 4.2.30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</si>
  <si>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</si>
  <si>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</si>
  <si>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MAPA_REV_03 </t>
  </si>
  <si>
    <t>Porcelanato Ripado - Acabamento externo Rústico - 62,5x125cm</t>
  </si>
  <si>
    <t xml:space="preserve"> 5.3 </t>
  </si>
  <si>
    <t xml:space="preserve"> 5.4 </t>
  </si>
  <si>
    <t xml:space="preserve"> MAPA_REV_02 </t>
  </si>
  <si>
    <t>SOLEIRA EM MÁRMORE MARROM IMPERIAL</t>
  </si>
  <si>
    <t xml:space="preserve"> BP_232 </t>
  </si>
  <si>
    <t>BANCADA EM GRANITO MARROM IMPERIAL</t>
  </si>
  <si>
    <t xml:space="preserve"> 100878 </t>
  </si>
  <si>
    <t>VASO SANITÁRIO SIFONADO COM CAIXA ACOPLADA, LOUÇA BRANCA - PADRÃO ALTO - FORNECIMENTO E INSTALAÇÃO. AF_01/2020</t>
  </si>
  <si>
    <t xml:space="preserve"> 9.2 </t>
  </si>
  <si>
    <t xml:space="preserve"> MAPA_ML_01 </t>
  </si>
  <si>
    <t>Torneira de Banheiro Luxo Quadrada 1/4 Volta inox aço</t>
  </si>
  <si>
    <t xml:space="preserve"> 9.3 </t>
  </si>
  <si>
    <t xml:space="preserve"> 100860 </t>
  </si>
  <si>
    <t>CHUVEIRO ELÉTRICO COMUM CORPO PLÁSTICO, TIPO DUCHA - FORNECIMENTO E INSTALAÇÃO. AF_01/2020</t>
  </si>
  <si>
    <t xml:space="preserve"> 9.4 </t>
  </si>
  <si>
    <t xml:space="preserve"> 9.5 </t>
  </si>
  <si>
    <t xml:space="preserve"> MAPA_ML_02 </t>
  </si>
  <si>
    <t>Espelho com estrutura e suporte em madeira - Para recebimento de Iluminação Lateral</t>
  </si>
  <si>
    <t xml:space="preserve"> 12.2 </t>
  </si>
  <si>
    <t xml:space="preserve"> BOX-L2025 </t>
  </si>
  <si>
    <t>BOX EM L DE CORRER, COM FERRAGENS NA COR PRETA - 140X111CM, VIDRO TEMPERADO INCOLOR DE 8mm - ALTURA DE 210cm.</t>
  </si>
  <si>
    <t>UND</t>
  </si>
  <si>
    <t xml:space="preserve"> 13.3 </t>
  </si>
  <si>
    <t xml:space="preserve"> 13.4 </t>
  </si>
  <si>
    <t xml:space="preserve"> 13.5 </t>
  </si>
  <si>
    <t xml:space="preserve">Privativo Ala Sul - REFORMA DOS BANHEIROS PRIVATIVOS ED. SEDE </t>
  </si>
  <si>
    <t>Ala Norte - TRANSPORTE VERTICAL - BANHEIROS SEDE</t>
  </si>
  <si>
    <t xml:space="preserve">SINAPI - 04/2025 - Distrito Federal
SBC - 06/2025 - Distrito Federal
SICRO3 - 01/2025 - Distrito Federal
ORSE - 03/2025 - Sergipe
SETOP - 01/2025 - Minas Gerais
SIURB - 01/2025 - São Paulo
AGETOP CIVIL - 02/2025 - Goiás
</t>
  </si>
  <si>
    <t>ENGENHEIRO MECÂNICO - RESPONSÁVEL TÉCNICO PELOS SERVIÇOS DO ELEVADOR (MONTAGEM / DESMONTAGEM / ACOMPANHAMENTO DIVERSOS)  E EQUIPE COMPLEMENTAR</t>
  </si>
  <si>
    <t xml:space="preserve"> 100309 </t>
  </si>
  <si>
    <t xml:space="preserve"> 011304 </t>
  </si>
  <si>
    <t>ADMINISTRACAO-ENGENHEIRO SUPERVISOR DE MONTAGEM</t>
  </si>
  <si>
    <t>RETIRADA DO BRISES</t>
  </si>
  <si>
    <t xml:space="preserve"> 88315 </t>
  </si>
  <si>
    <t>SERRALHEIRO COM ENCARGOS COMPLEMENTARES</t>
  </si>
  <si>
    <t xml:space="preserve"> 88240 </t>
  </si>
  <si>
    <t>AJUDANTE DE ESTRUTURA METÁLICA COM ENCARGOS COMPLEMENTARES</t>
  </si>
  <si>
    <t xml:space="preserve"> ED-29503 </t>
  </si>
  <si>
    <t>MONTAGEM DE BALANCIM, INCLUSIVE DESMONTAGEM, EXCLUSIVE LOCAÇÃO</t>
  </si>
  <si>
    <t xml:space="preserve"> 17091001 </t>
  </si>
  <si>
    <t>SIURB</t>
  </si>
  <si>
    <t>BALANCIM ELÉTRICO TIPO PLATAFORMA PARA TRANSPORTE VERTICAL, COM ALTURA ATÉ 60 METROS</t>
  </si>
  <si>
    <t>MXDIÁRIA</t>
  </si>
  <si>
    <t>Transporte e armazenamento dos brises - Edificio sede / Anexo / Garagem oficial</t>
  </si>
  <si>
    <t xml:space="preserve"> 2.6.1 </t>
  </si>
  <si>
    <t xml:space="preserve"> ED-51134 </t>
  </si>
  <si>
    <t>TRANSPORTE DE MATERIAL DE QUALQUER NATUREZA COM CARRINHO DE MÃO, COM DISTÂNCIAS MAIORES QUE 50M E MENORES OU IGUAIS A 100M, INCLUSIVE CARGA/DESGARGA</t>
  </si>
  <si>
    <t>EQUIPAMENTO PARA TRANSPORTE VERTICAL</t>
  </si>
  <si>
    <t>LOCAÇÃO DE ELEVADOR - CREMALHEIRA</t>
  </si>
  <si>
    <t xml:space="preserve"> 3.1.1 </t>
  </si>
  <si>
    <t xml:space="preserve"> 12260 </t>
  </si>
  <si>
    <t>Locação de Elevador Cremalheira com 45,50m de altura, 03 cancelas, Cabine simples - 1.200kg ou 17 pessoas.</t>
  </si>
  <si>
    <t>mes</t>
  </si>
  <si>
    <t xml:space="preserve"> 3.1.2 </t>
  </si>
  <si>
    <t xml:space="preserve"> 12257 </t>
  </si>
  <si>
    <t>Montagem de Elevador Cremalheira OMG12 com 45,50m de altura, Cabine Simples -1.200kg  ou 17 pessoas</t>
  </si>
  <si>
    <t xml:space="preserve"> 3.1.3 </t>
  </si>
  <si>
    <t xml:space="preserve"> 10304 </t>
  </si>
  <si>
    <t>Placa de proibição de acesso e elevadores em acrílico</t>
  </si>
  <si>
    <t xml:space="preserve"> 3.1.4 </t>
  </si>
  <si>
    <t xml:space="preserve"> 4806395 </t>
  </si>
  <si>
    <t>SICRO3</t>
  </si>
  <si>
    <t>Fixação de parafuso em estrutura metálica</t>
  </si>
  <si>
    <t xml:space="preserve"> 3.1.5 </t>
  </si>
  <si>
    <t xml:space="preserve"> 13168 </t>
  </si>
  <si>
    <t>Transportes de máquinas e equipamentos por caminhão munck</t>
  </si>
  <si>
    <t>km</t>
  </si>
  <si>
    <t>BASE DE APOIO - ESTRUTURA DO ELEVADOR - BLOCO 3x3x1</t>
  </si>
  <si>
    <t xml:space="preserve"> 3.2.1 </t>
  </si>
  <si>
    <t xml:space="preserve"> 96534 </t>
  </si>
  <si>
    <t>FABRICAÇÃO, MONTAGEM E DESMONTAGEM DE FÔRMA PARA BLOCO DE COROAMENTO, EM MADEIRA SERRADA, E=25 MM, 4 UTILIZAÇÕES. AF_01/2024</t>
  </si>
  <si>
    <t xml:space="preserve"> 3.2.2 </t>
  </si>
  <si>
    <t xml:space="preserve"> 96546 </t>
  </si>
  <si>
    <t>ARMAÇÃO DE BLOCO UTILIZANDO AÇO CA-50 DE 10 MM - MONTAGEM. AF_01/2024</t>
  </si>
  <si>
    <t>KG</t>
  </si>
  <si>
    <t xml:space="preserve"> 3.2.3 </t>
  </si>
  <si>
    <t xml:space="preserve"> 030463 </t>
  </si>
  <si>
    <t>CONCRETO USINADO 30MPA P/ FUNDACOES LANCAMENTO MECANICO</t>
  </si>
  <si>
    <t>FORNECIMENTO DE ENERGIA - ELEVADOR</t>
  </si>
  <si>
    <t xml:space="preserve"> 3.3.1 </t>
  </si>
  <si>
    <t xml:space="preserve"> 101896 </t>
  </si>
  <si>
    <t>DISJUNTOR TERMOMAGNÉTICO TRIPOLAR, CORRENTE NOMINAL DE 200A - FORNECIMENTO E INSTALAÇÃO. AF_10/2020</t>
  </si>
  <si>
    <t xml:space="preserve"> 3.3.2 </t>
  </si>
  <si>
    <t xml:space="preserve"> 023316 </t>
  </si>
  <si>
    <t>QUADRO DE DISTRIBUICAO PARA 8 DISJUNTORES NEMA</t>
  </si>
  <si>
    <t xml:space="preserve"> 3.3.3 </t>
  </si>
  <si>
    <t xml:space="preserve"> 11007 </t>
  </si>
  <si>
    <t>Terminal a pressao 1 cabo 16mm2 c/ 1 furo de fixacao - Fornecimento e instalação</t>
  </si>
  <si>
    <t xml:space="preserve"> 3.3.4 </t>
  </si>
  <si>
    <t xml:space="preserve"> 91935 </t>
  </si>
  <si>
    <t>CABO DE COBRE FLEXÍVEL ISOLADO, 16 MM², ANTI-CHAMA 0,6/1,0 KV, PARA CIRCUITOS TERMINAIS - FORNECIMENTO E INSTALAÇÃO. AF_03/2023</t>
  </si>
  <si>
    <t xml:space="preserve"> 3.3.5 </t>
  </si>
  <si>
    <t xml:space="preserve"> 9477 </t>
  </si>
  <si>
    <t>Barramento trifásico</t>
  </si>
  <si>
    <t xml:space="preserve"> 3.3.6 </t>
  </si>
  <si>
    <t xml:space="preserve"> 91840 </t>
  </si>
  <si>
    <t>ELETRODUTO FLEXÍVEL CORRUGADO, PEAD, DN 40 MM (1 1/4"), PARA CIRCUITOS TERMINAIS, INSTALADO EM FORRO - FORNECIMENTO E INSTALAÇÃO. AF_03/2023</t>
  </si>
  <si>
    <t>DESMONTAGEM DE ELEVADOR</t>
  </si>
  <si>
    <t xml:space="preserve"> 12258 </t>
  </si>
  <si>
    <t>Desmontagem de Elevador Cremalheira OMG12 com 45,50m de altura, Cabine Simples - 1.200kg  ou 17 pessoas</t>
  </si>
  <si>
    <t>DEMOLIÇÃO DO BLOCO</t>
  </si>
  <si>
    <t xml:space="preserve"> 022055 </t>
  </si>
  <si>
    <t>DEMOLICAO MECANICA DE CONCRETO ESTRUTURAL COM REMOCAO</t>
  </si>
  <si>
    <t>RECUPERAÇÃO DA CALÇADA</t>
  </si>
  <si>
    <t xml:space="preserve"> 022911 </t>
  </si>
  <si>
    <t>REMOCAO E BOTA-FORA DE ENTULHO EM CAMINHAO 12m3-PERCURSO 12km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</si>
  <si>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</si>
  <si>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</si>
  <si>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97097 </t>
  </si>
  <si>
    <t>ACABAMENTO POLIDO PARA PISO DE CONCRETO ARMADO OU LAJE SOBRE SOLO DE ALTA RESISTÊNCIA. AF_09/2021</t>
  </si>
  <si>
    <t xml:space="preserve"> 97114 </t>
  </si>
  <si>
    <t>EXECUÇÃO DE JUNTAS DE CONTRAÇÃO PARA PAVIMENTOS DE CONCRETO. AF_04/2022</t>
  </si>
  <si>
    <t xml:space="preserve"> 6.6 </t>
  </si>
  <si>
    <t xml:space="preserve"> 102498 </t>
  </si>
  <si>
    <t>PINTURA DE MEIO-FIO COM TINTA BRANCA A BASE DE CAL (CAIAÇÃO). AF_05/2021</t>
  </si>
  <si>
    <t xml:space="preserve"> 6.7 </t>
  </si>
  <si>
    <t xml:space="preserve"> 180028 </t>
  </si>
  <si>
    <t>PINTURA DE PISOS CIMENTADOS COM TINTA PROTETORA NOVACOR</t>
  </si>
  <si>
    <t>COLOCAÇÃO DOS BRISES</t>
  </si>
  <si>
    <t>PINTURA DOS BRISES</t>
  </si>
  <si>
    <t xml:space="preserve"> 7.1.1 </t>
  </si>
  <si>
    <t xml:space="preserve"> 100735 </t>
  </si>
  <si>
    <t>PINTURA COM TINTA ACRÍLICA DE ACABAMENTO PULVERIZADA SOBRE SUPERFÍCIES METÁLICAS (EXCETO PERFIL) EXECUTADO EM OBRA (POR DEMÃO). AF_01/2020_PE</t>
  </si>
  <si>
    <t>INSTALAÇÃO DOS BRISES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</si>
  <si>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</si>
  <si>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</si>
  <si>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</si>
  <si>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</si>
  <si>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</si>
  <si>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>_______________________________________________________________
Yuri Miguel
CREA: 27692/D-DF</t>
  </si>
  <si>
    <t>_______________________________________________________________
Rodrigo da Silva
CREA: 32444/D-DF</t>
  </si>
  <si>
    <t>Ala Sul - TRANSPORTE VERTICAL - BANHEIROS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</si>
</sst>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%"/>
    <numFmt numFmtId="165" formatCode="_-[$R$-416]\ * #,##0.00_-;\-[$R$-416]\ * #,##0.00_-;_-[$R$-416]\ * &quot;-&quot;??_-;_-@_-"/>
  </numFmts>
  <fonts count="15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u/>
      <sz val="11"/>
      <color theme="10"/>
      <name val="Arial"/>
      <family val="1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i/>
      <sz val="14"/>
      <color theme="0"/>
      <name val="Aptos Narrow"/>
      <family val="2"/>
      <scheme val="minor"/>
    </font>
    <font>
      <sz val="14"/>
      <color theme="3" tint="0.499984740745262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7F3DF"/>
        <bgColor rgb="FFF7F3DF"/>
      </patternFill>
    </fill>
    <fill>
      <patternFill patternType="solid">
        <fgColor theme="6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theme="9" tint="0.3999755851924192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8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164" fontId="4" fillId="5" borderId="1" xfId="0" applyNumberFormat="1" applyFont="1" applyFill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3" fillId="0" borderId="0" xfId="0" applyFont="1"/>
    <xf numFmtId="165" fontId="1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0" fillId="0" borderId="0" xfId="0" applyNumberFormat="1"/>
    <xf numFmtId="0" fontId="6" fillId="0" borderId="0" xfId="1" applyFill="1"/>
    <xf numFmtId="0" fontId="6" fillId="0" borderId="0" xfId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/>
    </xf>
    <xf numFmtId="0" fontId="1" fillId="8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right" vertical="top" wrapText="1"/>
    </xf>
    <xf numFmtId="4" fontId="3" fillId="4" borderId="0" xfId="0" applyNumberFormat="1" applyFont="1" applyFill="1" applyAlignment="1">
      <alignment horizontal="right" vertical="top" wrapText="1"/>
    </xf>
    <xf numFmtId="0" fontId="5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left" vertical="top" wrapText="1"/>
    </xf>
    <xf numFmtId="4" fontId="0" fillId="0" borderId="0" xfId="0" applyNumberFormat="1"/>
    <xf numFmtId="0" fontId="0" fillId="0" borderId="0" xfId="0" applyAlignment="1"/>
  </cellXfs>
  <cellStyles count="2">
    <cellStyle name="Hyperlink" xfId="1" xr:uid="{00000000-000B-0000-0000-000008000000}"/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sz val="14"/>
      </font>
      <numFmt numFmtId="165" formatCode="_-[$R$-416]\ * #,##0.00_-;\-[$R$-416]\ * #,##0.00_-;_-[$R$-416]\ * &quot;-&quot;??_-;_-@_-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sz val="14"/>
      </font>
      <alignment horizontal="center" vertical="center" textRotation="0" wrapText="0" indent="0" justifyLastLine="0" shrinkToFit="0" readingOrder="0"/>
    </dxf>
    <dxf>
      <font>
        <sz val="14"/>
      </font>
    </dxf>
    <dxf>
      <font>
        <sz val="14"/>
      </font>
    </dxf>
    <dxf>
      <font>
        <b/>
        <i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28575</xdr:rowOff>
    </xdr:from>
    <xdr:to>
      <xdr:col>1</xdr:col>
      <xdr:colOff>800100</xdr:colOff>
      <xdr:row>3</xdr:row>
      <xdr:rowOff>30480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7B1D09-A538-47F6-9CBC-208A70CDE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28575"/>
          <a:ext cx="70485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repeated%20header?8FCE6D0F" TargetMode="External"/><Relationship Id="rId1" Type="http://schemas.openxmlformats.org/officeDocument/2006/relationships/externalLinkPath" Target="file:///\\8FCE6D0F\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7DA055-2832-4B6B-8497-2D5C1B00A8F7}" name="Tabela2" displayName="Tabela2" ref="B8:F18" totalsRowShown="0" headerRowDxfId="6" dataDxfId="5">
  <autoFilter ref="B8:F18" xr:uid="{F87DA055-2832-4B6B-8497-2D5C1B00A8F7}"/>
  <tableColumns count="5">
    <tableColumn id="5" xr3:uid="{A2E31181-AD87-4CF3-9AAE-537E7C3605FE}" name="Nº ITEM" dataDxfId="4">
      <calculatedColumnFormula>ROW() - ROW(#REF!)</calculatedColumnFormula>
    </tableColumn>
    <tableColumn id="6" xr3:uid="{69C8E004-0955-448D-A899-27230094346A}" name="Item" dataDxfId="3"/>
    <tableColumn id="1" xr3:uid="{0DB2711E-C108-42AA-A364-AF43FD7EBD4E}" name="Quantidade" dataDxfId="2"/>
    <tableColumn id="7" xr3:uid="{CA8E3BD7-AC63-4FC8-828E-34B062B27518}" name="VALOR UNITÁRIO MÁXIMO ACEITAVEL PARA O ITEM" dataDxfId="1"/>
    <tableColumn id="3" xr3:uid="{A44BCF9B-0F79-4C8C-B639-E226D9807F7A}" name="VALOR TOTAL MÁXIMO ACEITAVEL PARA O ITEM" dataDxfId="0">
      <calculatedColumnFormula>#REF!*#REF!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agromapa-my.sharepoint.com/:x:/g/personal/rulio_costa_agricultura_gov_br/EWaaGh5jOgRIv9HPM9x7cl4BjNHGWsMW9TwtR3qIySMXJg?e=l1FwG6" TargetMode="External"/><Relationship Id="rId7" Type="http://schemas.openxmlformats.org/officeDocument/2006/relationships/hyperlink" Target="https://agromapa-my.sharepoint.com/:x:/g/personal/rulio_costa_agricultura_gov_br/EQDRQQYaxf1FlZVtMtEPQ2AB0Pd7AYie2HhFaZZnkL-Z5Q?e=iI2vg4" TargetMode="External"/><Relationship Id="rId2" Type="http://schemas.openxmlformats.org/officeDocument/2006/relationships/hyperlink" Target="https://agromapa-my.sharepoint.com/:x:/g/personal/rulio_costa_agricultura_gov_br/Eb49_XawJzBFi6sYtRpdmOMB3jA1BlCNlRmaD9j-fWYFKQ?e=Mejxwn" TargetMode="External"/><Relationship Id="rId1" Type="http://schemas.openxmlformats.org/officeDocument/2006/relationships/hyperlink" Target="https://agromapa-my.sharepoint.com/:x:/g/personal/rulio_costa_agricultura_gov_br/EfDQ90q7Jc9IlPqyH4Bkw1cBsoj6ygvSiwp-1Qpm9sDPPw?e=lD3soE" TargetMode="External"/><Relationship Id="rId6" Type="http://schemas.openxmlformats.org/officeDocument/2006/relationships/hyperlink" Target="https://agromapa-my.sharepoint.com/:x:/g/personal/rulio_costa_agricultura_gov_br/EW5puoRxo9hGjQyw7Ac3MOcBj_Bmpkp_wQ8vtk7vNW8UNg?e=OdVEmb" TargetMode="External"/><Relationship Id="rId5" Type="http://schemas.openxmlformats.org/officeDocument/2006/relationships/hyperlink" Target="https://agromapa-my.sharepoint.com/:x:/g/personal/rulio_costa_agricultura_gov_br/EXaFMwfBFBFPhBmpxJ_S8YMBTIwkIOFYB6m9SrCk6i7j-w?e=aR5AL6" TargetMode="External"/><Relationship Id="rId4" Type="http://schemas.openxmlformats.org/officeDocument/2006/relationships/hyperlink" Target="https://agromapa-my.sharepoint.com/:x:/g/personal/rulio_costa_agricultura_gov_br/EdVHkKNYee1OvR4YINVe9GUBItV2rMDXArNEAASkr_83nA?e=zNyOu2" TargetMode="External"/><Relationship Id="rId9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2A059-C170-48A9-B970-F96ED58EC06F}">
  <dimension ref="B1:H25"/>
  <sheetViews>
    <sheetView showGridLines="0" topLeftCell="A5" workbookViewId="0">
      <selection activeCell="C25" sqref="C25:D25"/>
    </sheetView>
  </sheetViews>
  <sheetFormatPr defaultColWidth="8" defaultRowHeight="14.25"/>
  <cols>
    <col min="1" max="1" width="2.875" customWidth="1"/>
    <col min="2" max="2" width="14.875" customWidth="1"/>
    <col min="3" max="3" width="69.875" customWidth="1"/>
    <col min="4" max="4" width="22.125" customWidth="1"/>
    <col min="5" max="5" width="28.125" customWidth="1"/>
    <col min="6" max="6" width="20.875" customWidth="1"/>
    <col min="7" max="7" width="9"/>
    <col min="8" max="8" width="36.375" customWidth="1"/>
  </cols>
  <sheetData>
    <row r="1" spans="2:8" ht="18.75">
      <c r="C1" s="24" t="s">
        <v>0</v>
      </c>
      <c r="E1" s="24"/>
      <c r="F1" s="25"/>
    </row>
    <row r="2" spans="2:8" ht="18.75">
      <c r="C2" s="26" t="s">
        <v>1</v>
      </c>
      <c r="E2" s="24"/>
    </row>
    <row r="3" spans="2:8" ht="18.75">
      <c r="C3" s="26" t="s">
        <v>2</v>
      </c>
      <c r="E3" s="24"/>
    </row>
    <row r="5" spans="2:8" ht="18.75">
      <c r="B5" s="37" t="s">
        <v>3</v>
      </c>
      <c r="C5" s="37"/>
      <c r="D5" s="37"/>
      <c r="E5" s="37"/>
      <c r="F5" s="37"/>
    </row>
    <row r="6" spans="2:8" ht="18.75">
      <c r="B6" s="38" t="s">
        <v>4</v>
      </c>
      <c r="C6" s="38"/>
      <c r="D6" s="38"/>
      <c r="E6" s="38"/>
      <c r="F6" s="38"/>
    </row>
    <row r="7" spans="2:8" hidden="1"/>
    <row r="8" spans="2:8" ht="95.25" customHeight="1">
      <c r="B8" s="27" t="s">
        <v>5</v>
      </c>
      <c r="C8" s="27" t="s">
        <v>6</v>
      </c>
      <c r="D8" s="27" t="s">
        <v>7</v>
      </c>
      <c r="E8" s="27" t="s">
        <v>8</v>
      </c>
      <c r="F8" s="27" t="s">
        <v>9</v>
      </c>
      <c r="H8" s="28" t="s">
        <v>10</v>
      </c>
    </row>
    <row r="9" spans="2:8" ht="18.75">
      <c r="B9" s="29">
        <v>1</v>
      </c>
      <c r="C9" s="29" t="str">
        <f>'ADMINISTRAÇÃO LOCAL'!D2</f>
        <v>Administração Local - Lote 01 - Ed. Sede - Reforma dos Banheiros</v>
      </c>
      <c r="D9" s="29">
        <v>1</v>
      </c>
      <c r="E9" s="30">
        <f>'ADMINISTRAÇÃO LOCAL'!H13</f>
        <v>595686.21</v>
      </c>
      <c r="F9" s="30">
        <f>Tabela2[[#This Row],[VALOR UNITÁRIO MÁXIMO ACEITAVEL PARA O ITEM]]</f>
        <v>595686.21</v>
      </c>
      <c r="H9" s="36" t="s">
        <v>11</v>
      </c>
    </row>
    <row r="10" spans="2:8" ht="18.75">
      <c r="B10" s="29">
        <v>2</v>
      </c>
      <c r="C10" s="29" t="str">
        <f>'ALA NORTE - TIPOS'!D2</f>
        <v xml:space="preserve">Ala Norte - REFORMA DOS BANHEIROS ED. SEDE </v>
      </c>
      <c r="D10" s="29">
        <v>1</v>
      </c>
      <c r="E10" s="30">
        <f>'ALA NORTE - TIPOS'!H178</f>
        <v>2644896.14</v>
      </c>
      <c r="F10" s="30">
        <f>Tabela2[[#This Row],[VALOR UNITÁRIO MÁXIMO ACEITAVEL PARA O ITEM]]</f>
        <v>2644896.14</v>
      </c>
      <c r="H10" s="36" t="s">
        <v>12</v>
      </c>
    </row>
    <row r="11" spans="2:8" ht="18.75">
      <c r="B11" s="29">
        <v>3</v>
      </c>
      <c r="C11" s="29" t="str">
        <f>'ALA SUL - TIPOS'!D2</f>
        <v>Ala Sul - REFORMA DOS BANHEIROS ED. SEDE</v>
      </c>
      <c r="D11" s="29">
        <v>1</v>
      </c>
      <c r="E11" s="30">
        <f>'ALA SUL - TIPOS'!H179</f>
        <v>3082453.25</v>
      </c>
      <c r="F11" s="30">
        <f>Tabela2[[#This Row],[VALOR UNITÁRIO MÁXIMO ACEITAVEL PARA O ITEM]]</f>
        <v>3082453.25</v>
      </c>
      <c r="H11" s="36" t="s">
        <v>13</v>
      </c>
    </row>
    <row r="12" spans="2:8" ht="18.75">
      <c r="B12" s="29">
        <v>4</v>
      </c>
      <c r="C12" s="29" t="str">
        <f>'ALA NORTE - A VÁCUO'!D2</f>
        <v xml:space="preserve">Ala Norte - REFORMA DOS BANHEIROS (INSTALAÇÕES A VÁCUO) </v>
      </c>
      <c r="D12" s="29">
        <v>1</v>
      </c>
      <c r="E12" s="30">
        <f>'ALA NORTE - A VÁCUO'!H34</f>
        <v>726357.91</v>
      </c>
      <c r="F12" s="30">
        <f>Tabela2[[#This Row],[VALOR UNITÁRIO MÁXIMO ACEITAVEL PARA O ITEM]]</f>
        <v>726357.91</v>
      </c>
      <c r="H12" s="36" t="s">
        <v>14</v>
      </c>
    </row>
    <row r="13" spans="2:8" ht="18.75">
      <c r="B13" s="29">
        <v>5</v>
      </c>
      <c r="C13" s="29" t="str">
        <f>'ALA SUL - A VÁCUO'!D2</f>
        <v xml:space="preserve"> ALA SUL -REFORMA DOS BANHEIROS (INSTALAÇÕES A VÁCUO)</v>
      </c>
      <c r="D13" s="29">
        <v>1</v>
      </c>
      <c r="E13" s="30">
        <f>'ALA SUL - A VÁCUO'!H37</f>
        <v>1956791.72</v>
      </c>
      <c r="F13" s="30">
        <f>Tabela2[[#This Row],[VALOR UNITÁRIO MÁXIMO ACEITAVEL PARA O ITEM]]</f>
        <v>1956791.72</v>
      </c>
      <c r="H13" s="36" t="s">
        <v>15</v>
      </c>
    </row>
    <row r="14" spans="2:8" ht="18.75">
      <c r="B14" s="29">
        <v>6</v>
      </c>
      <c r="C14" s="29" t="str">
        <f>'ALA NORTE - PRIVATIVO'!D2</f>
        <v xml:space="preserve"> PRIVATIVO ALA NORTE - REFORMA DOS BANHEIROS PRIVATIVOS ED. SEDE</v>
      </c>
      <c r="D14" s="29">
        <v>1</v>
      </c>
      <c r="E14" s="30">
        <f>'ALA NORTE - PRIVATIVO'!H163</f>
        <v>525562.44999999995</v>
      </c>
      <c r="F14" s="30">
        <f>Tabela2[[#This Row],[VALOR UNITÁRIO MÁXIMO ACEITAVEL PARA O ITEM]]</f>
        <v>525562.44999999995</v>
      </c>
      <c r="H14" s="36" t="s">
        <v>16</v>
      </c>
    </row>
    <row r="15" spans="2:8" ht="18.75">
      <c r="B15" s="29">
        <v>7</v>
      </c>
      <c r="C15" s="29" t="str">
        <f>'ALA SUL - PRIVATIVO'!D2</f>
        <v xml:space="preserve">Privativo Ala Sul - REFORMA DOS BANHEIROS PRIVATIVOS ED. SEDE </v>
      </c>
      <c r="D15" s="29">
        <v>1</v>
      </c>
      <c r="E15" s="30">
        <f>'ALA SUL - PRIVATIVO'!H163</f>
        <v>527922.25</v>
      </c>
      <c r="F15" s="30">
        <f>Tabela2[[#This Row],[VALOR UNITÁRIO MÁXIMO ACEITAVEL PARA O ITEM]]</f>
        <v>527922.25</v>
      </c>
      <c r="H15" s="31"/>
    </row>
    <row r="16" spans="2:8" ht="18.75">
      <c r="B16" s="29">
        <v>8</v>
      </c>
      <c r="C16" s="29" t="str">
        <f>'ALA NORTE - TRANSPORTE VERTICAL'!D2</f>
        <v>Ala Norte - TRANSPORTE VERTICAL - BANHEIROS SEDE</v>
      </c>
      <c r="D16" s="29">
        <v>1</v>
      </c>
      <c r="E16" s="30">
        <f>'ALA NORTE - TRANSPORTE VERTICAL'!H61</f>
        <v>337211.49</v>
      </c>
      <c r="F16" s="30">
        <f>Tabela2[[#This Row],[VALOR UNITÁRIO MÁXIMO ACEITAVEL PARA O ITEM]]</f>
        <v>337211.49</v>
      </c>
      <c r="H16" s="31"/>
    </row>
    <row r="17" spans="2:7" ht="18.75">
      <c r="B17" s="29">
        <v>9</v>
      </c>
      <c r="C17" s="29" t="str">
        <f>'ALA SUL - TRANSPORTE VERTICAL'!D2</f>
        <v>Ala Sul - TRANSPORTE VERTICAL - BANHEIROS SEDE</v>
      </c>
      <c r="D17" s="29">
        <v>1</v>
      </c>
      <c r="E17" s="30">
        <f>'ALA SUL - TRANSPORTE VERTICAL'!H60</f>
        <v>336890.58</v>
      </c>
      <c r="F17" s="30">
        <f>Tabela2[[#This Row],[VALOR UNITÁRIO MÁXIMO ACEITAVEL PARA O ITEM]]</f>
        <v>336890.58</v>
      </c>
    </row>
    <row r="18" spans="2:7" ht="18.75">
      <c r="B18" s="26"/>
      <c r="C18" s="29"/>
      <c r="D18" s="29"/>
      <c r="E18" s="32" t="s">
        <v>17</v>
      </c>
      <c r="F18" s="33">
        <f>ROUND(SUM(F9:F17),2)</f>
        <v>10733772</v>
      </c>
    </row>
    <row r="21" spans="2:7" ht="15">
      <c r="C21" s="25" t="s">
        <v>18</v>
      </c>
      <c r="F21" s="34"/>
    </row>
    <row r="22" spans="2:7" ht="15">
      <c r="C22" s="25" t="s">
        <v>19</v>
      </c>
      <c r="D22" s="35" t="s">
        <v>20</v>
      </c>
      <c r="F22" s="34"/>
    </row>
    <row r="23" spans="2:7" ht="15">
      <c r="C23" s="25"/>
      <c r="F23" s="34"/>
    </row>
    <row r="24" spans="2:7">
      <c r="C24" s="39" t="s">
        <v>21</v>
      </c>
      <c r="D24" s="39"/>
    </row>
    <row r="25" spans="2:7" ht="139.5" customHeight="1">
      <c r="C25" s="40" t="s">
        <v>22</v>
      </c>
      <c r="D25" s="40"/>
      <c r="F25" s="40"/>
      <c r="G25" s="40"/>
    </row>
  </sheetData>
  <mergeCells count="5">
    <mergeCell ref="B5:F5"/>
    <mergeCell ref="B6:F6"/>
    <mergeCell ref="C24:D24"/>
    <mergeCell ref="C25:D25"/>
    <mergeCell ref="F25:G25"/>
  </mergeCells>
  <hyperlinks>
    <hyperlink ref="H9" r:id="rId1" xr:uid="{3FC8FE4B-8547-4F71-BD41-511E451B6A1C}"/>
    <hyperlink ref="H10" r:id="rId2" xr:uid="{C022CF68-D807-45CF-9C63-8A5CA02ECF83}"/>
    <hyperlink ref="H11" r:id="rId3" xr:uid="{08A5BE71-FF99-4785-90B7-9340AA69ED18}"/>
    <hyperlink ref="H12" r:id="rId4" xr:uid="{494804CE-F60F-405C-87A9-F0EB06610BFF}"/>
    <hyperlink ref="H13" r:id="rId5" xr:uid="{D5A8DB93-D144-4D35-9491-B6491C066C6E}"/>
    <hyperlink ref="H14" r:id="rId6" xr:uid="{D5A58BF2-1E13-4D40-9BC6-1B01A4ED0C41}"/>
    <hyperlink ref="D22" r:id="rId7" xr:uid="{386AD6EB-9EF6-4110-B55F-6696736EB867}"/>
  </hyperlinks>
  <pageMargins left="0.7" right="0.7" top="0.75" bottom="0.75" header="0.3" footer="0.3"/>
  <drawing r:id="rId8"/>
  <tableParts count="1"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WhiteSpace="0" workbookViewId="0">
      <selection activeCell="M6" sqref="M6"/>
    </sheetView>
  </sheetViews>
  <sheetFormatPr defaultRowHeight="18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  <col min="11" max="11" width="20.25" customWidth="1"/>
  </cols>
  <sheetData>
    <row r="1" spans="1:11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1" ht="80.099999999999994" customHeight="1">
      <c r="A2" s="2"/>
      <c r="B2" s="2"/>
      <c r="C2" s="2"/>
      <c r="D2" s="2" t="s">
        <v>26</v>
      </c>
      <c r="E2" s="40" t="s">
        <v>27</v>
      </c>
      <c r="F2" s="40"/>
      <c r="G2" s="40" t="s">
        <v>28</v>
      </c>
      <c r="H2" s="40"/>
      <c r="I2" s="40" t="s">
        <v>29</v>
      </c>
      <c r="J2" s="40"/>
    </row>
    <row r="3" spans="1:11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1" ht="24" customHeight="1">
      <c r="A5" s="6" t="s">
        <v>40</v>
      </c>
      <c r="B5" s="6"/>
      <c r="C5" s="6"/>
      <c r="D5" s="6" t="s">
        <v>41</v>
      </c>
      <c r="E5" s="6"/>
      <c r="F5" s="7"/>
      <c r="G5" s="6"/>
      <c r="H5" s="6"/>
      <c r="I5" s="8">
        <v>595686.21</v>
      </c>
      <c r="J5" s="9">
        <f>I5 / 595686.21</f>
        <v>1</v>
      </c>
    </row>
    <row r="6" spans="1:11" ht="26.1" customHeight="1">
      <c r="A6" s="10" t="s">
        <v>42</v>
      </c>
      <c r="B6" s="11" t="s">
        <v>43</v>
      </c>
      <c r="C6" s="10" t="s">
        <v>44</v>
      </c>
      <c r="D6" s="10" t="s">
        <v>45</v>
      </c>
      <c r="E6" s="12" t="s">
        <v>46</v>
      </c>
      <c r="F6" s="11">
        <v>1872</v>
      </c>
      <c r="G6" s="13">
        <v>127.32</v>
      </c>
      <c r="H6" s="13">
        <f>TRUNC(G6 * (1 + 22.23 / 100), 2)</f>
        <v>155.62</v>
      </c>
      <c r="I6" s="13">
        <f>TRUNC(F6 * H6, 2)</f>
        <v>291320.64</v>
      </c>
      <c r="J6" s="14">
        <f>I6 / 595686.21</f>
        <v>0.48905050194128219</v>
      </c>
      <c r="K6" s="46"/>
    </row>
    <row r="7" spans="1:11" ht="26.1" customHeight="1">
      <c r="A7" s="10" t="s">
        <v>47</v>
      </c>
      <c r="B7" s="11" t="s">
        <v>48</v>
      </c>
      <c r="C7" s="10" t="s">
        <v>44</v>
      </c>
      <c r="D7" s="10" t="s">
        <v>49</v>
      </c>
      <c r="E7" s="12" t="s">
        <v>50</v>
      </c>
      <c r="F7" s="11">
        <v>18</v>
      </c>
      <c r="G7" s="13">
        <v>4495.74</v>
      </c>
      <c r="H7" s="13">
        <f>TRUNC(G7 * (1 + 22.23 / 100), 2)</f>
        <v>5495.14</v>
      </c>
      <c r="I7" s="13">
        <f>TRUNC(F7 * H7, 2)</f>
        <v>98912.52</v>
      </c>
      <c r="J7" s="14">
        <f>I7 / 595686.21</f>
        <v>0.1660480271987495</v>
      </c>
    </row>
    <row r="8" spans="1:11" ht="26.1" customHeight="1">
      <c r="A8" s="10" t="s">
        <v>51</v>
      </c>
      <c r="B8" s="11" t="s">
        <v>52</v>
      </c>
      <c r="C8" s="10" t="s">
        <v>44</v>
      </c>
      <c r="D8" s="10" t="s">
        <v>53</v>
      </c>
      <c r="E8" s="12" t="s">
        <v>50</v>
      </c>
      <c r="F8" s="11">
        <v>18</v>
      </c>
      <c r="G8" s="13">
        <v>9323.6</v>
      </c>
      <c r="H8" s="13">
        <f>TRUNC(G8 * (1 + 22.23 / 100), 2)</f>
        <v>11396.23</v>
      </c>
      <c r="I8" s="13">
        <f>TRUNC(F8 * H8, 2)</f>
        <v>205132.14</v>
      </c>
      <c r="J8" s="14">
        <f>I8 / 595686.21</f>
        <v>0.34436274762848718</v>
      </c>
    </row>
    <row r="9" spans="1:11" ht="24" customHeight="1">
      <c r="A9" s="10" t="s">
        <v>54</v>
      </c>
      <c r="B9" s="11" t="s">
        <v>55</v>
      </c>
      <c r="C9" s="10" t="s">
        <v>56</v>
      </c>
      <c r="D9" s="10" t="s">
        <v>57</v>
      </c>
      <c r="E9" s="12" t="s">
        <v>58</v>
      </c>
      <c r="F9" s="11">
        <v>1</v>
      </c>
      <c r="G9" s="13">
        <v>262.55</v>
      </c>
      <c r="H9" s="13">
        <f>TRUNC(G9 * (1 + 22.23 / 100), 2)</f>
        <v>320.91000000000003</v>
      </c>
      <c r="I9" s="13">
        <f>TRUNC(F9 * H9, 2)</f>
        <v>320.91000000000003</v>
      </c>
      <c r="J9" s="14">
        <f>I9 / 595686.21</f>
        <v>5.3872323148121903E-4</v>
      </c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1">
      <c r="A11" s="41"/>
      <c r="B11" s="41"/>
      <c r="C11" s="41"/>
      <c r="D11" s="17"/>
      <c r="E11" s="16"/>
      <c r="F11" s="40" t="s">
        <v>59</v>
      </c>
      <c r="G11" s="41"/>
      <c r="H11" s="42">
        <v>487353.71</v>
      </c>
      <c r="I11" s="41"/>
      <c r="J11" s="41"/>
    </row>
    <row r="12" spans="1:11">
      <c r="A12" s="41"/>
      <c r="B12" s="41"/>
      <c r="C12" s="41"/>
      <c r="D12" s="17"/>
      <c r="E12" s="16"/>
      <c r="F12" s="40" t="s">
        <v>60</v>
      </c>
      <c r="G12" s="41"/>
      <c r="H12" s="42">
        <v>108332.5</v>
      </c>
      <c r="I12" s="41"/>
      <c r="J12" s="41"/>
    </row>
    <row r="13" spans="1:11">
      <c r="A13" s="41"/>
      <c r="B13" s="41"/>
      <c r="C13" s="41"/>
      <c r="D13" s="17"/>
      <c r="E13" s="16"/>
      <c r="F13" s="40" t="s">
        <v>61</v>
      </c>
      <c r="G13" s="41"/>
      <c r="H13" s="42">
        <v>595686.21</v>
      </c>
      <c r="I13" s="41"/>
      <c r="J13" s="41"/>
    </row>
    <row r="14" spans="1:11" ht="60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69.95" customHeight="1">
      <c r="A15" s="43" t="s">
        <v>62</v>
      </c>
      <c r="B15" s="47"/>
      <c r="C15" s="47"/>
      <c r="D15" s="47"/>
      <c r="E15" s="47"/>
      <c r="F15" s="47"/>
      <c r="G15" s="47"/>
      <c r="H15" s="47"/>
      <c r="I15" s="47"/>
      <c r="J15" s="47"/>
    </row>
    <row r="16" spans="1:11" ht="60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</row>
    <row r="17" spans="1:10" ht="69.95" customHeight="1">
      <c r="A17" s="43" t="s">
        <v>63</v>
      </c>
      <c r="B17" s="47"/>
      <c r="C17" s="47"/>
      <c r="D17" s="47"/>
      <c r="E17" s="47"/>
      <c r="F17" s="47"/>
      <c r="G17" s="47"/>
      <c r="H17" s="47"/>
      <c r="I17" s="47"/>
      <c r="J17" s="47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11:C11"/>
    <mergeCell ref="F11:G11"/>
    <mergeCell ref="H11:J11"/>
    <mergeCell ref="A12:C12"/>
    <mergeCell ref="F12:G12"/>
    <mergeCell ref="H12:J12"/>
    <mergeCell ref="A13:C13"/>
    <mergeCell ref="F13:G13"/>
    <mergeCell ref="H13:J13"/>
    <mergeCell ref="A15:J15"/>
    <mergeCell ref="A17:J17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6FD7-654D-4359-9575-5A3FF181D2ED}">
  <sheetPr>
    <pageSetUpPr fitToPage="1"/>
  </sheetPr>
  <dimension ref="A1:J182"/>
  <sheetViews>
    <sheetView showWhiteSpace="0" topLeftCell="A159" workbookViewId="0">
      <selection activeCell="L169" sqref="L169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64</v>
      </c>
      <c r="E2" s="40" t="s">
        <v>65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67</v>
      </c>
      <c r="E5" s="6"/>
      <c r="F5" s="7"/>
      <c r="G5" s="6"/>
      <c r="H5" s="6"/>
      <c r="I5" s="8">
        <v>81463.67</v>
      </c>
      <c r="J5" s="9">
        <f>I5 / 2644896.14</f>
        <v>3.080032851497904E-2</v>
      </c>
    </row>
    <row r="6" spans="1:10" ht="24" customHeight="1">
      <c r="A6" s="10" t="s">
        <v>42</v>
      </c>
      <c r="B6" s="11" t="s">
        <v>68</v>
      </c>
      <c r="C6" s="10" t="s">
        <v>69</v>
      </c>
      <c r="D6" s="10" t="s">
        <v>70</v>
      </c>
      <c r="E6" s="12" t="s">
        <v>50</v>
      </c>
      <c r="F6" s="11">
        <v>9</v>
      </c>
      <c r="G6" s="13">
        <v>1195.31</v>
      </c>
      <c r="H6" s="13">
        <f>TRUNC(G6 * (1 + 22.23 / 100), 2)</f>
        <v>1461.02</v>
      </c>
      <c r="I6" s="13">
        <f>TRUNC(F6 * H6, 2)</f>
        <v>13149.18</v>
      </c>
      <c r="J6" s="14">
        <f>I6 / 2644896.14</f>
        <v>4.971529808350055E-3</v>
      </c>
    </row>
    <row r="7" spans="1:10" ht="24" customHeight="1">
      <c r="A7" s="10" t="s">
        <v>47</v>
      </c>
      <c r="B7" s="11" t="s">
        <v>71</v>
      </c>
      <c r="C7" s="10" t="s">
        <v>69</v>
      </c>
      <c r="D7" s="10" t="s">
        <v>72</v>
      </c>
      <c r="E7" s="12" t="s">
        <v>50</v>
      </c>
      <c r="F7" s="11">
        <v>9</v>
      </c>
      <c r="G7" s="13">
        <v>1195.31</v>
      </c>
      <c r="H7" s="13">
        <f>TRUNC(G7 * (1 + 22.23 / 100), 2)</f>
        <v>1461.02</v>
      </c>
      <c r="I7" s="13">
        <f>TRUNC(F7 * H7, 2)</f>
        <v>13149.18</v>
      </c>
      <c r="J7" s="14">
        <f>I7 / 2644896.14</f>
        <v>4.971529808350055E-3</v>
      </c>
    </row>
    <row r="8" spans="1:10" ht="51.95" customHeight="1">
      <c r="A8" s="10" t="s">
        <v>51</v>
      </c>
      <c r="B8" s="11" t="s">
        <v>73</v>
      </c>
      <c r="C8" s="10" t="s">
        <v>74</v>
      </c>
      <c r="D8" s="10" t="s">
        <v>75</v>
      </c>
      <c r="E8" s="12" t="s">
        <v>76</v>
      </c>
      <c r="F8" s="11">
        <v>2</v>
      </c>
      <c r="G8" s="13">
        <v>1571.76</v>
      </c>
      <c r="H8" s="13">
        <f>TRUNC(G8 * (1 + 22.23 / 100), 2)</f>
        <v>1921.16</v>
      </c>
      <c r="I8" s="13">
        <f>TRUNC(F8 * H8, 2)</f>
        <v>3842.32</v>
      </c>
      <c r="J8" s="14">
        <f>I8 / 2644896.14</f>
        <v>1.4527300115459354E-3</v>
      </c>
    </row>
    <row r="9" spans="1:10" ht="24" customHeight="1">
      <c r="A9" s="10" t="s">
        <v>54</v>
      </c>
      <c r="B9" s="11" t="s">
        <v>77</v>
      </c>
      <c r="C9" s="10" t="s">
        <v>44</v>
      </c>
      <c r="D9" s="10" t="s">
        <v>78</v>
      </c>
      <c r="E9" s="12" t="s">
        <v>79</v>
      </c>
      <c r="F9" s="11">
        <v>2</v>
      </c>
      <c r="G9" s="13">
        <v>523.49</v>
      </c>
      <c r="H9" s="13">
        <f>TRUNC(G9 * (1 + 22.23 / 100), 2)</f>
        <v>639.86</v>
      </c>
      <c r="I9" s="13">
        <f>TRUNC(F9 * H9, 2)</f>
        <v>1279.72</v>
      </c>
      <c r="J9" s="14">
        <f>I9 / 2644896.14</f>
        <v>4.8384508587925119E-4</v>
      </c>
    </row>
    <row r="10" spans="1:10" ht="39" customHeight="1">
      <c r="A10" s="10" t="s">
        <v>80</v>
      </c>
      <c r="B10" s="11" t="s">
        <v>81</v>
      </c>
      <c r="C10" s="10" t="s">
        <v>44</v>
      </c>
      <c r="D10" s="10" t="s">
        <v>82</v>
      </c>
      <c r="E10" s="12" t="s">
        <v>79</v>
      </c>
      <c r="F10" s="11">
        <v>5</v>
      </c>
      <c r="G10" s="13">
        <v>587.55999999999995</v>
      </c>
      <c r="H10" s="13">
        <f>TRUNC(G10 * (1 + 22.23 / 100), 2)</f>
        <v>718.17</v>
      </c>
      <c r="I10" s="13">
        <f>TRUNC(F10 * H10, 2)</f>
        <v>3590.85</v>
      </c>
      <c r="J10" s="14">
        <f>I10 / 2644896.14</f>
        <v>1.3576525541755299E-3</v>
      </c>
    </row>
    <row r="11" spans="1:10" ht="39" customHeight="1">
      <c r="A11" s="10" t="s">
        <v>83</v>
      </c>
      <c r="B11" s="11" t="s">
        <v>84</v>
      </c>
      <c r="C11" s="10" t="s">
        <v>44</v>
      </c>
      <c r="D11" s="10" t="s">
        <v>85</v>
      </c>
      <c r="E11" s="12" t="s">
        <v>79</v>
      </c>
      <c r="F11" s="11">
        <v>6</v>
      </c>
      <c r="G11" s="13">
        <v>954.38</v>
      </c>
      <c r="H11" s="13">
        <f>TRUNC(G11 * (1 + 22.23 / 100), 2)</f>
        <v>1166.53</v>
      </c>
      <c r="I11" s="13">
        <f>TRUNC(F11 * H11, 2)</f>
        <v>6999.18</v>
      </c>
      <c r="J11" s="14">
        <f>I11 / 2644896.14</f>
        <v>2.646296727553166E-3</v>
      </c>
    </row>
    <row r="12" spans="1:10" ht="65.099999999999994" customHeight="1">
      <c r="A12" s="10" t="s">
        <v>86</v>
      </c>
      <c r="B12" s="11" t="s">
        <v>87</v>
      </c>
      <c r="C12" s="10" t="s">
        <v>74</v>
      </c>
      <c r="D12" s="10" t="s">
        <v>88</v>
      </c>
      <c r="E12" s="12" t="s">
        <v>79</v>
      </c>
      <c r="F12" s="11">
        <v>154</v>
      </c>
      <c r="G12" s="13">
        <v>63.28</v>
      </c>
      <c r="H12" s="13">
        <f>TRUNC(G12 * (1 + 22.23 / 100), 2)</f>
        <v>77.34</v>
      </c>
      <c r="I12" s="13">
        <f>TRUNC(F12 * H12, 2)</f>
        <v>11910.36</v>
      </c>
      <c r="J12" s="14">
        <f>I12 / 2644896.14</f>
        <v>4.5031484676748028E-3</v>
      </c>
    </row>
    <row r="13" spans="1:10" ht="24" customHeight="1">
      <c r="A13" s="10" t="s">
        <v>89</v>
      </c>
      <c r="B13" s="11" t="s">
        <v>90</v>
      </c>
      <c r="C13" s="10" t="s">
        <v>69</v>
      </c>
      <c r="D13" s="10" t="s">
        <v>91</v>
      </c>
      <c r="E13" s="12" t="s">
        <v>58</v>
      </c>
      <c r="F13" s="11">
        <v>1</v>
      </c>
      <c r="G13" s="13">
        <v>7527.56</v>
      </c>
      <c r="H13" s="13">
        <f>TRUNC(G13 * (1 + 22.23 / 100), 2)</f>
        <v>9200.93</v>
      </c>
      <c r="I13" s="13">
        <f>TRUNC(F13 * H13, 2)</f>
        <v>9200.93</v>
      </c>
      <c r="J13" s="14">
        <f>I13 / 2644896.14</f>
        <v>3.4787490748124424E-3</v>
      </c>
    </row>
    <row r="14" spans="1:10" ht="24" customHeight="1">
      <c r="A14" s="6" t="s">
        <v>92</v>
      </c>
      <c r="B14" s="6"/>
      <c r="C14" s="6"/>
      <c r="D14" s="6" t="s">
        <v>93</v>
      </c>
      <c r="E14" s="6"/>
      <c r="F14" s="7"/>
      <c r="G14" s="6"/>
      <c r="H14" s="6"/>
      <c r="I14" s="8">
        <v>18341.95</v>
      </c>
      <c r="J14" s="9">
        <f>I14 / 2644896.14</f>
        <v>6.9348469766378051E-3</v>
      </c>
    </row>
    <row r="15" spans="1:10" ht="65.099999999999994" customHeight="1">
      <c r="A15" s="10" t="s">
        <v>94</v>
      </c>
      <c r="B15" s="11" t="s">
        <v>87</v>
      </c>
      <c r="C15" s="10" t="s">
        <v>74</v>
      </c>
      <c r="D15" s="10" t="s">
        <v>88</v>
      </c>
      <c r="E15" s="12" t="s">
        <v>79</v>
      </c>
      <c r="F15" s="11">
        <v>237.16</v>
      </c>
      <c r="G15" s="13">
        <v>63.28</v>
      </c>
      <c r="H15" s="13">
        <f>TRUNC(G15 * (1 + 22.23 / 100), 2)</f>
        <v>77.34</v>
      </c>
      <c r="I15" s="13">
        <f>TRUNC(F15 * H15, 2)</f>
        <v>18341.95</v>
      </c>
      <c r="J15" s="14">
        <f>I15 / 2644896.14</f>
        <v>6.9348469766378051E-3</v>
      </c>
    </row>
    <row r="16" spans="1:10" ht="24" customHeight="1">
      <c r="A16" s="6" t="s">
        <v>95</v>
      </c>
      <c r="B16" s="6"/>
      <c r="C16" s="6"/>
      <c r="D16" s="6" t="s">
        <v>96</v>
      </c>
      <c r="E16" s="6"/>
      <c r="F16" s="7"/>
      <c r="G16" s="6"/>
      <c r="H16" s="6"/>
      <c r="I16" s="8">
        <v>135603.70000000001</v>
      </c>
      <c r="J16" s="9">
        <f>I16 / 2644896.14</f>
        <v>5.1269952702188148E-2</v>
      </c>
    </row>
    <row r="17" spans="1:10" ht="26.1" customHeight="1">
      <c r="A17" s="10" t="s">
        <v>97</v>
      </c>
      <c r="B17" s="11" t="s">
        <v>98</v>
      </c>
      <c r="C17" s="10" t="s">
        <v>44</v>
      </c>
      <c r="D17" s="10" t="s">
        <v>99</v>
      </c>
      <c r="E17" s="12" t="s">
        <v>58</v>
      </c>
      <c r="F17" s="11">
        <v>126</v>
      </c>
      <c r="G17" s="13">
        <v>14.15</v>
      </c>
      <c r="H17" s="13">
        <f>TRUNC(G17 * (1 + 22.23 / 100), 2)</f>
        <v>17.29</v>
      </c>
      <c r="I17" s="13">
        <f>TRUNC(F17 * H17, 2)</f>
        <v>2178.54</v>
      </c>
      <c r="J17" s="14">
        <f>I17 / 2644896.14</f>
        <v>8.2367695542101701E-4</v>
      </c>
    </row>
    <row r="18" spans="1:10" ht="39" customHeight="1">
      <c r="A18" s="10" t="s">
        <v>100</v>
      </c>
      <c r="B18" s="11" t="s">
        <v>101</v>
      </c>
      <c r="C18" s="10" t="s">
        <v>44</v>
      </c>
      <c r="D18" s="10" t="s">
        <v>102</v>
      </c>
      <c r="E18" s="12" t="s">
        <v>103</v>
      </c>
      <c r="F18" s="11">
        <v>297</v>
      </c>
      <c r="G18" s="13">
        <v>0.56999999999999995</v>
      </c>
      <c r="H18" s="13">
        <f>TRUNC(G18 * (1 + 22.23 / 100), 2)</f>
        <v>0.69</v>
      </c>
      <c r="I18" s="13">
        <f>TRUNC(F18 * H18, 2)</f>
        <v>204.93</v>
      </c>
      <c r="J18" s="14">
        <f>I18 / 2644896.14</f>
        <v>7.7481303292309994E-5</v>
      </c>
    </row>
    <row r="19" spans="1:10" ht="39" customHeight="1">
      <c r="A19" s="10" t="s">
        <v>104</v>
      </c>
      <c r="B19" s="11" t="s">
        <v>105</v>
      </c>
      <c r="C19" s="10" t="s">
        <v>44</v>
      </c>
      <c r="D19" s="10" t="s">
        <v>106</v>
      </c>
      <c r="E19" s="12" t="s">
        <v>103</v>
      </c>
      <c r="F19" s="11">
        <v>990</v>
      </c>
      <c r="G19" s="13">
        <v>0.6</v>
      </c>
      <c r="H19" s="13">
        <f>TRUNC(G19 * (1 + 22.23 / 100), 2)</f>
        <v>0.73</v>
      </c>
      <c r="I19" s="13">
        <f>TRUNC(F19 * H19, 2)</f>
        <v>722.7</v>
      </c>
      <c r="J19" s="14">
        <f>I19 / 2644896.14</f>
        <v>2.7324324349461981E-4</v>
      </c>
    </row>
    <row r="20" spans="1:10" ht="26.1" customHeight="1">
      <c r="A20" s="10" t="s">
        <v>107</v>
      </c>
      <c r="B20" s="11" t="s">
        <v>108</v>
      </c>
      <c r="C20" s="10" t="s">
        <v>44</v>
      </c>
      <c r="D20" s="10" t="s">
        <v>109</v>
      </c>
      <c r="E20" s="12" t="s">
        <v>110</v>
      </c>
      <c r="F20" s="11">
        <v>92.66</v>
      </c>
      <c r="G20" s="13">
        <v>63.23</v>
      </c>
      <c r="H20" s="13">
        <f>TRUNC(G20 * (1 + 22.23 / 100), 2)</f>
        <v>77.28</v>
      </c>
      <c r="I20" s="13">
        <f>TRUNC(F20 * H20, 2)</f>
        <v>7160.76</v>
      </c>
      <c r="J20" s="14">
        <f>I20 / 2644896.14</f>
        <v>2.7073879732759563E-3</v>
      </c>
    </row>
    <row r="21" spans="1:10" ht="26.1" customHeight="1">
      <c r="A21" s="10" t="s">
        <v>111</v>
      </c>
      <c r="B21" s="11" t="s">
        <v>112</v>
      </c>
      <c r="C21" s="10" t="s">
        <v>44</v>
      </c>
      <c r="D21" s="10" t="s">
        <v>113</v>
      </c>
      <c r="E21" s="12" t="s">
        <v>79</v>
      </c>
      <c r="F21" s="11">
        <v>120</v>
      </c>
      <c r="G21" s="13">
        <v>9.07</v>
      </c>
      <c r="H21" s="13">
        <f>TRUNC(G21 * (1 + 22.23 / 100), 2)</f>
        <v>11.08</v>
      </c>
      <c r="I21" s="13">
        <f>TRUNC(F21 * H21, 2)</f>
        <v>1329.6</v>
      </c>
      <c r="J21" s="14">
        <f>I21 / 2644896.14</f>
        <v>5.0270404946789319E-4</v>
      </c>
    </row>
    <row r="22" spans="1:10" ht="24" customHeight="1">
      <c r="A22" s="10" t="s">
        <v>114</v>
      </c>
      <c r="B22" s="11" t="s">
        <v>115</v>
      </c>
      <c r="C22" s="10" t="s">
        <v>69</v>
      </c>
      <c r="D22" s="10" t="s">
        <v>116</v>
      </c>
      <c r="E22" s="12" t="s">
        <v>79</v>
      </c>
      <c r="F22" s="11">
        <v>242.65</v>
      </c>
      <c r="G22" s="13">
        <v>54.08</v>
      </c>
      <c r="H22" s="13">
        <f>TRUNC(G22 * (1 + 22.23 / 100), 2)</f>
        <v>66.099999999999994</v>
      </c>
      <c r="I22" s="13">
        <f>TRUNC(F22 * H22, 2)</f>
        <v>16039.16</v>
      </c>
      <c r="J22" s="14">
        <f>I22 / 2644896.14</f>
        <v>6.0641927512510938E-3</v>
      </c>
    </row>
    <row r="23" spans="1:10" ht="26.1" customHeight="1">
      <c r="A23" s="10" t="s">
        <v>117</v>
      </c>
      <c r="B23" s="11" t="s">
        <v>118</v>
      </c>
      <c r="C23" s="10" t="s">
        <v>44</v>
      </c>
      <c r="D23" s="10" t="s">
        <v>119</v>
      </c>
      <c r="E23" s="12" t="s">
        <v>79</v>
      </c>
      <c r="F23" s="11">
        <v>693</v>
      </c>
      <c r="G23" s="13">
        <v>3.29</v>
      </c>
      <c r="H23" s="13">
        <f>TRUNC(G23 * (1 + 22.23 / 100), 2)</f>
        <v>4.0199999999999996</v>
      </c>
      <c r="I23" s="13">
        <f>TRUNC(F23 * H23, 2)</f>
        <v>2785.86</v>
      </c>
      <c r="J23" s="14">
        <f>I23 / 2644896.14</f>
        <v>1.0532965577998083E-3</v>
      </c>
    </row>
    <row r="24" spans="1:10" ht="26.1" customHeight="1">
      <c r="A24" s="10" t="s">
        <v>120</v>
      </c>
      <c r="B24" s="11" t="s">
        <v>121</v>
      </c>
      <c r="C24" s="10" t="s">
        <v>44</v>
      </c>
      <c r="D24" s="10" t="s">
        <v>122</v>
      </c>
      <c r="E24" s="12" t="s">
        <v>79</v>
      </c>
      <c r="F24" s="11">
        <v>124.74</v>
      </c>
      <c r="G24" s="13">
        <v>10.7</v>
      </c>
      <c r="H24" s="13">
        <f>TRUNC(G24 * (1 + 22.23 / 100), 2)</f>
        <v>13.07</v>
      </c>
      <c r="I24" s="13">
        <f>TRUNC(F24 * H24, 2)</f>
        <v>1630.35</v>
      </c>
      <c r="J24" s="14">
        <f>I24 / 2644896.14</f>
        <v>6.1641361841905816E-4</v>
      </c>
    </row>
    <row r="25" spans="1:10" ht="26.1" customHeight="1">
      <c r="A25" s="10" t="s">
        <v>123</v>
      </c>
      <c r="B25" s="11" t="s">
        <v>124</v>
      </c>
      <c r="C25" s="10" t="s">
        <v>44</v>
      </c>
      <c r="D25" s="10" t="s">
        <v>125</v>
      </c>
      <c r="E25" s="12" t="s">
        <v>79</v>
      </c>
      <c r="F25" s="11">
        <v>292.95</v>
      </c>
      <c r="G25" s="13">
        <v>25.34</v>
      </c>
      <c r="H25" s="13">
        <f>TRUNC(G25 * (1 + 22.23 / 100), 2)</f>
        <v>30.97</v>
      </c>
      <c r="I25" s="13">
        <f>TRUNC(F25 * H25, 2)</f>
        <v>9072.66</v>
      </c>
      <c r="J25" s="14">
        <f>I25 / 2644896.14</f>
        <v>3.4302518963939353E-3</v>
      </c>
    </row>
    <row r="26" spans="1:10" ht="24" customHeight="1">
      <c r="A26" s="10" t="s">
        <v>126</v>
      </c>
      <c r="B26" s="11" t="s">
        <v>127</v>
      </c>
      <c r="C26" s="10" t="s">
        <v>69</v>
      </c>
      <c r="D26" s="10" t="s">
        <v>128</v>
      </c>
      <c r="E26" s="12" t="s">
        <v>58</v>
      </c>
      <c r="F26" s="11">
        <v>27</v>
      </c>
      <c r="G26" s="13">
        <v>66.73</v>
      </c>
      <c r="H26" s="13">
        <f>TRUNC(G26 * (1 + 22.23 / 100), 2)</f>
        <v>81.56</v>
      </c>
      <c r="I26" s="13">
        <f>TRUNC(F26 * H26, 2)</f>
        <v>2202.12</v>
      </c>
      <c r="J26" s="14">
        <f>I26 / 2644896.14</f>
        <v>8.3259223933080404E-4</v>
      </c>
    </row>
    <row r="27" spans="1:10" ht="39" customHeight="1">
      <c r="A27" s="10" t="s">
        <v>129</v>
      </c>
      <c r="B27" s="11" t="s">
        <v>130</v>
      </c>
      <c r="C27" s="10" t="s">
        <v>44</v>
      </c>
      <c r="D27" s="10" t="s">
        <v>131</v>
      </c>
      <c r="E27" s="12" t="s">
        <v>79</v>
      </c>
      <c r="F27" s="11">
        <v>2174.44</v>
      </c>
      <c r="G27" s="13">
        <v>7.45</v>
      </c>
      <c r="H27" s="13">
        <f>TRUNC(G27 * (1 + 22.23 / 100), 2)</f>
        <v>9.1</v>
      </c>
      <c r="I27" s="13">
        <f>TRUNC(F27 * H27, 2)</f>
        <v>19787.400000000001</v>
      </c>
      <c r="J27" s="14">
        <f>I27 / 2644896.14</f>
        <v>7.481352367961035E-3</v>
      </c>
    </row>
    <row r="28" spans="1:10" ht="24" customHeight="1">
      <c r="A28" s="10" t="s">
        <v>132</v>
      </c>
      <c r="B28" s="11" t="s">
        <v>133</v>
      </c>
      <c r="C28" s="10" t="s">
        <v>69</v>
      </c>
      <c r="D28" s="10" t="s">
        <v>134</v>
      </c>
      <c r="E28" s="12" t="s">
        <v>79</v>
      </c>
      <c r="F28" s="11">
        <v>64.849999999999994</v>
      </c>
      <c r="G28" s="13">
        <v>105.81</v>
      </c>
      <c r="H28" s="13">
        <f>TRUNC(G28 * (1 + 22.23 / 100), 2)</f>
        <v>129.33000000000001</v>
      </c>
      <c r="I28" s="13">
        <f>TRUNC(F28 * H28, 2)</f>
        <v>8387.0499999999993</v>
      </c>
      <c r="J28" s="14">
        <f>I28 / 2644896.14</f>
        <v>3.1710318878532596E-3</v>
      </c>
    </row>
    <row r="29" spans="1:10" ht="26.1" customHeight="1">
      <c r="A29" s="10" t="s">
        <v>135</v>
      </c>
      <c r="B29" s="11" t="s">
        <v>136</v>
      </c>
      <c r="C29" s="10" t="s">
        <v>69</v>
      </c>
      <c r="D29" s="10" t="s">
        <v>137</v>
      </c>
      <c r="E29" s="12" t="s">
        <v>79</v>
      </c>
      <c r="F29" s="11">
        <v>198</v>
      </c>
      <c r="G29" s="13">
        <v>36.99</v>
      </c>
      <c r="H29" s="13">
        <f>TRUNC(G29 * (1 + 22.23 / 100), 2)</f>
        <v>45.21</v>
      </c>
      <c r="I29" s="13">
        <f>TRUNC(F29 * H29, 2)</f>
        <v>8951.58</v>
      </c>
      <c r="J29" s="14">
        <f>I29 / 2644896.14</f>
        <v>3.384473161203222E-3</v>
      </c>
    </row>
    <row r="30" spans="1:10" ht="26.1" customHeight="1">
      <c r="A30" s="10" t="s">
        <v>138</v>
      </c>
      <c r="B30" s="11" t="s">
        <v>139</v>
      </c>
      <c r="C30" s="10" t="s">
        <v>44</v>
      </c>
      <c r="D30" s="10" t="s">
        <v>140</v>
      </c>
      <c r="E30" s="12" t="s">
        <v>79</v>
      </c>
      <c r="F30" s="11">
        <v>123.04</v>
      </c>
      <c r="G30" s="13">
        <v>11.05</v>
      </c>
      <c r="H30" s="13">
        <f>TRUNC(G30 * (1 + 22.23 / 100), 2)</f>
        <v>13.5</v>
      </c>
      <c r="I30" s="13">
        <f>TRUNC(F30 * H30, 2)</f>
        <v>1661.04</v>
      </c>
      <c r="J30" s="14">
        <f>I30 / 2644896.14</f>
        <v>6.2801709862225438E-4</v>
      </c>
    </row>
    <row r="31" spans="1:10" ht="51.95" customHeight="1">
      <c r="A31" s="10" t="s">
        <v>141</v>
      </c>
      <c r="B31" s="11" t="s">
        <v>142</v>
      </c>
      <c r="C31" s="10" t="s">
        <v>74</v>
      </c>
      <c r="D31" s="10" t="s">
        <v>143</v>
      </c>
      <c r="E31" s="12" t="s">
        <v>144</v>
      </c>
      <c r="F31" s="11">
        <v>27</v>
      </c>
      <c r="G31" s="13">
        <v>9.82</v>
      </c>
      <c r="H31" s="13">
        <f>TRUNC(G31 * (1 + 22.23 / 100), 2)</f>
        <v>12</v>
      </c>
      <c r="I31" s="13">
        <f>TRUNC(F31 * H31, 2)</f>
        <v>324</v>
      </c>
      <c r="J31" s="14">
        <f>I31 / 2644896.14</f>
        <v>1.225000842566166E-4</v>
      </c>
    </row>
    <row r="32" spans="1:10" ht="39" customHeight="1">
      <c r="A32" s="10" t="s">
        <v>145</v>
      </c>
      <c r="B32" s="11" t="s">
        <v>146</v>
      </c>
      <c r="C32" s="10" t="s">
        <v>44</v>
      </c>
      <c r="D32" s="10" t="s">
        <v>147</v>
      </c>
      <c r="E32" s="12" t="s">
        <v>110</v>
      </c>
      <c r="F32" s="11">
        <v>48.51</v>
      </c>
      <c r="G32" s="13">
        <v>115.71</v>
      </c>
      <c r="H32" s="13">
        <f>TRUNC(G32 * (1 + 22.23 / 100), 2)</f>
        <v>141.43</v>
      </c>
      <c r="I32" s="13">
        <f>TRUNC(F32 * H32, 2)</f>
        <v>6860.76</v>
      </c>
      <c r="J32" s="14">
        <f>I32 / 2644896.14</f>
        <v>2.5939619693346448E-3</v>
      </c>
    </row>
    <row r="33" spans="1:10" ht="39" customHeight="1">
      <c r="A33" s="10" t="s">
        <v>148</v>
      </c>
      <c r="B33" s="11" t="s">
        <v>149</v>
      </c>
      <c r="C33" s="10" t="s">
        <v>44</v>
      </c>
      <c r="D33" s="10" t="s">
        <v>150</v>
      </c>
      <c r="E33" s="12" t="s">
        <v>79</v>
      </c>
      <c r="F33" s="11">
        <v>2174.44</v>
      </c>
      <c r="G33" s="13">
        <v>6.62</v>
      </c>
      <c r="H33" s="13">
        <f>TRUNC(G33 * (1 + 22.23 / 100), 2)</f>
        <v>8.09</v>
      </c>
      <c r="I33" s="13">
        <f>TRUNC(F33 * H33, 2)</f>
        <v>17591.21</v>
      </c>
      <c r="J33" s="14">
        <f>I33 / 2644896.14</f>
        <v>6.6510021826414701E-3</v>
      </c>
    </row>
    <row r="34" spans="1:10" ht="26.1" customHeight="1">
      <c r="A34" s="10" t="s">
        <v>151</v>
      </c>
      <c r="B34" s="11" t="s">
        <v>152</v>
      </c>
      <c r="C34" s="10" t="s">
        <v>153</v>
      </c>
      <c r="D34" s="10" t="s">
        <v>154</v>
      </c>
      <c r="E34" s="12" t="s">
        <v>110</v>
      </c>
      <c r="F34" s="11">
        <v>249.6</v>
      </c>
      <c r="G34" s="13">
        <v>94.12</v>
      </c>
      <c r="H34" s="13">
        <f>TRUNC(G34 * (1 + 22.23 / 100), 2)</f>
        <v>115.04</v>
      </c>
      <c r="I34" s="13">
        <f>TRUNC(F34 * H34, 2)</f>
        <v>28713.98</v>
      </c>
      <c r="J34" s="14">
        <f>I34 / 2644896.14</f>
        <v>1.0856373362169146E-2</v>
      </c>
    </row>
    <row r="35" spans="1:10" ht="24" customHeight="1">
      <c r="A35" s="6" t="s">
        <v>155</v>
      </c>
      <c r="B35" s="6"/>
      <c r="C35" s="6"/>
      <c r="D35" s="6" t="s">
        <v>156</v>
      </c>
      <c r="E35" s="6"/>
      <c r="F35" s="7"/>
      <c r="G35" s="6"/>
      <c r="H35" s="6"/>
      <c r="I35" s="8">
        <v>294362.09000000003</v>
      </c>
      <c r="J35" s="9">
        <f>I35 / 2644896.14</f>
        <v>0.1112943852683758</v>
      </c>
    </row>
    <row r="36" spans="1:10" ht="39" customHeight="1">
      <c r="A36" s="10" t="s">
        <v>157</v>
      </c>
      <c r="B36" s="11" t="s">
        <v>158</v>
      </c>
      <c r="C36" s="10" t="s">
        <v>44</v>
      </c>
      <c r="D36" s="10" t="s">
        <v>159</v>
      </c>
      <c r="E36" s="12" t="s">
        <v>79</v>
      </c>
      <c r="F36" s="11">
        <v>669.33</v>
      </c>
      <c r="G36" s="13">
        <v>62.28</v>
      </c>
      <c r="H36" s="13">
        <f>TRUNC(G36 * (1 + 22.23 / 100), 2)</f>
        <v>76.12</v>
      </c>
      <c r="I36" s="13">
        <f>TRUNC(F36 * H36, 2)</f>
        <v>50949.39</v>
      </c>
      <c r="J36" s="14">
        <f>I36 / 2644896.14</f>
        <v>1.9263285703158082E-2</v>
      </c>
    </row>
    <row r="37" spans="1:10" ht="51.95" customHeight="1">
      <c r="A37" s="10" t="s">
        <v>160</v>
      </c>
      <c r="B37" s="11" t="s">
        <v>161</v>
      </c>
      <c r="C37" s="10" t="s">
        <v>44</v>
      </c>
      <c r="D37" s="10" t="s">
        <v>162</v>
      </c>
      <c r="E37" s="12" t="s">
        <v>79</v>
      </c>
      <c r="F37" s="11">
        <v>607.37</v>
      </c>
      <c r="G37" s="13">
        <v>105.38</v>
      </c>
      <c r="H37" s="13">
        <f>TRUNC(G37 * (1 + 22.23 / 100), 2)</f>
        <v>128.80000000000001</v>
      </c>
      <c r="I37" s="13">
        <f>TRUNC(F37 * H37, 2)</f>
        <v>78229.25</v>
      </c>
      <c r="J37" s="14">
        <f>I37 / 2644896.14</f>
        <v>2.9577437396086183E-2</v>
      </c>
    </row>
    <row r="38" spans="1:10" ht="51.95" customHeight="1">
      <c r="A38" s="10" t="s">
        <v>163</v>
      </c>
      <c r="B38" s="11" t="s">
        <v>164</v>
      </c>
      <c r="C38" s="10" t="s">
        <v>44</v>
      </c>
      <c r="D38" s="10" t="s">
        <v>165</v>
      </c>
      <c r="E38" s="12" t="s">
        <v>79</v>
      </c>
      <c r="F38" s="11">
        <v>693</v>
      </c>
      <c r="G38" s="13">
        <v>71.53</v>
      </c>
      <c r="H38" s="13">
        <f>TRUNC(G38 * (1 + 22.23 / 100), 2)</f>
        <v>87.43</v>
      </c>
      <c r="I38" s="13">
        <f>TRUNC(F38 * H38, 2)</f>
        <v>60588.99</v>
      </c>
      <c r="J38" s="14">
        <f>I38 / 2644896.14</f>
        <v>2.2907890061800308E-2</v>
      </c>
    </row>
    <row r="39" spans="1:10" ht="39" customHeight="1">
      <c r="A39" s="10" t="s">
        <v>166</v>
      </c>
      <c r="B39" s="11" t="s">
        <v>167</v>
      </c>
      <c r="C39" s="10" t="s">
        <v>44</v>
      </c>
      <c r="D39" s="10" t="s">
        <v>168</v>
      </c>
      <c r="E39" s="12" t="s">
        <v>58</v>
      </c>
      <c r="F39" s="11">
        <v>108</v>
      </c>
      <c r="G39" s="13">
        <v>65.89</v>
      </c>
      <c r="H39" s="13">
        <f>TRUNC(G39 * (1 + 22.23 / 100), 2)</f>
        <v>80.53</v>
      </c>
      <c r="I39" s="13">
        <f>TRUNC(F39 * H39, 2)</f>
        <v>8697.24</v>
      </c>
      <c r="J39" s="14">
        <f>I39 / 2644896.14</f>
        <v>3.2883105950617781E-3</v>
      </c>
    </row>
    <row r="40" spans="1:10" ht="51.95" customHeight="1">
      <c r="A40" s="10" t="s">
        <v>169</v>
      </c>
      <c r="B40" s="11" t="s">
        <v>170</v>
      </c>
      <c r="C40" s="10" t="s">
        <v>44</v>
      </c>
      <c r="D40" s="10" t="s">
        <v>171</v>
      </c>
      <c r="E40" s="12" t="s">
        <v>79</v>
      </c>
      <c r="F40" s="11">
        <v>1753.79</v>
      </c>
      <c r="G40" s="13">
        <v>39.159999999999997</v>
      </c>
      <c r="H40" s="13">
        <f>TRUNC(G40 * (1 + 22.23 / 100), 2)</f>
        <v>47.86</v>
      </c>
      <c r="I40" s="13">
        <f>TRUNC(F40 * H40, 2)</f>
        <v>83936.38</v>
      </c>
      <c r="J40" s="14">
        <f>I40 / 2644896.14</f>
        <v>3.173522722899811E-2</v>
      </c>
    </row>
    <row r="41" spans="1:10" ht="51.95" customHeight="1">
      <c r="A41" s="10" t="s">
        <v>172</v>
      </c>
      <c r="B41" s="11" t="s">
        <v>173</v>
      </c>
      <c r="C41" s="10" t="s">
        <v>44</v>
      </c>
      <c r="D41" s="10" t="s">
        <v>174</v>
      </c>
      <c r="E41" s="12" t="s">
        <v>79</v>
      </c>
      <c r="F41" s="11">
        <v>1753.79</v>
      </c>
      <c r="G41" s="13">
        <v>5.58</v>
      </c>
      <c r="H41" s="13">
        <f>TRUNC(G41 * (1 + 22.23 / 100), 2)</f>
        <v>6.82</v>
      </c>
      <c r="I41" s="13">
        <f>TRUNC(F41 * H41, 2)</f>
        <v>11960.84</v>
      </c>
      <c r="J41" s="14">
        <f>I41 / 2644896.14</f>
        <v>4.5222342832713274E-3</v>
      </c>
    </row>
    <row r="42" spans="1:10" ht="24" customHeight="1">
      <c r="A42" s="6" t="s">
        <v>175</v>
      </c>
      <c r="B42" s="6"/>
      <c r="C42" s="6"/>
      <c r="D42" s="6" t="s">
        <v>176</v>
      </c>
      <c r="E42" s="6"/>
      <c r="F42" s="7"/>
      <c r="G42" s="6"/>
      <c r="H42" s="6"/>
      <c r="I42" s="8">
        <v>246070.3</v>
      </c>
      <c r="J42" s="9">
        <f>I42 / 2644896.14</f>
        <v>9.3035902725465802E-2</v>
      </c>
    </row>
    <row r="43" spans="1:10" ht="51.95" customHeight="1">
      <c r="A43" s="10" t="s">
        <v>177</v>
      </c>
      <c r="B43" s="11" t="s">
        <v>178</v>
      </c>
      <c r="C43" s="10" t="s">
        <v>44</v>
      </c>
      <c r="D43" s="10" t="s">
        <v>179</v>
      </c>
      <c r="E43" s="12" t="s">
        <v>58</v>
      </c>
      <c r="F43" s="11">
        <v>9</v>
      </c>
      <c r="G43" s="13">
        <v>550.66999999999996</v>
      </c>
      <c r="H43" s="13">
        <f>TRUNC(G43 * (1 + 22.23 / 100), 2)</f>
        <v>673.08</v>
      </c>
      <c r="I43" s="13">
        <f>TRUNC(F43 * H43, 2)</f>
        <v>6057.72</v>
      </c>
      <c r="J43" s="14">
        <f>I43 / 2644896.14</f>
        <v>2.2903432419845416E-3</v>
      </c>
    </row>
    <row r="44" spans="1:10" ht="26.1" customHeight="1">
      <c r="A44" s="10" t="s">
        <v>180</v>
      </c>
      <c r="B44" s="11" t="s">
        <v>181</v>
      </c>
      <c r="C44" s="10" t="s">
        <v>44</v>
      </c>
      <c r="D44" s="10" t="s">
        <v>182</v>
      </c>
      <c r="E44" s="12" t="s">
        <v>58</v>
      </c>
      <c r="F44" s="11">
        <v>9</v>
      </c>
      <c r="G44" s="13">
        <v>13.75</v>
      </c>
      <c r="H44" s="13">
        <f>TRUNC(G44 * (1 + 22.23 / 100), 2)</f>
        <v>16.8</v>
      </c>
      <c r="I44" s="13">
        <f>TRUNC(F44 * H44, 2)</f>
        <v>151.19999999999999</v>
      </c>
      <c r="J44" s="14">
        <f>I44 / 2644896.14</f>
        <v>5.7166705986421072E-5</v>
      </c>
    </row>
    <row r="45" spans="1:10" ht="39" customHeight="1">
      <c r="A45" s="10" t="s">
        <v>183</v>
      </c>
      <c r="B45" s="11" t="s">
        <v>184</v>
      </c>
      <c r="C45" s="10" t="s">
        <v>44</v>
      </c>
      <c r="D45" s="10" t="s">
        <v>185</v>
      </c>
      <c r="E45" s="12" t="s">
        <v>103</v>
      </c>
      <c r="F45" s="11">
        <v>297</v>
      </c>
      <c r="G45" s="13">
        <v>15.47</v>
      </c>
      <c r="H45" s="13">
        <f>TRUNC(G45 * (1 + 22.23 / 100), 2)</f>
        <v>18.899999999999999</v>
      </c>
      <c r="I45" s="13">
        <f>TRUNC(F45 * H45, 2)</f>
        <v>5613.3</v>
      </c>
      <c r="J45" s="14">
        <f>I45 / 2644896.14</f>
        <v>2.1223139597458824E-3</v>
      </c>
    </row>
    <row r="46" spans="1:10" ht="39" customHeight="1">
      <c r="A46" s="10" t="s">
        <v>186</v>
      </c>
      <c r="B46" s="11" t="s">
        <v>187</v>
      </c>
      <c r="C46" s="10" t="s">
        <v>44</v>
      </c>
      <c r="D46" s="10" t="s">
        <v>188</v>
      </c>
      <c r="E46" s="12" t="s">
        <v>103</v>
      </c>
      <c r="F46" s="11">
        <v>445.5</v>
      </c>
      <c r="G46" s="13">
        <v>9.5299999999999994</v>
      </c>
      <c r="H46" s="13">
        <f>TRUNC(G46 * (1 + 22.23 / 100), 2)</f>
        <v>11.64</v>
      </c>
      <c r="I46" s="13">
        <f>TRUNC(F46 * H46, 2)</f>
        <v>5185.62</v>
      </c>
      <c r="J46" s="14">
        <f>I46 / 2644896.14</f>
        <v>1.9606138485271487E-3</v>
      </c>
    </row>
    <row r="47" spans="1:10" ht="39" customHeight="1">
      <c r="A47" s="10" t="s">
        <v>189</v>
      </c>
      <c r="B47" s="11" t="s">
        <v>190</v>
      </c>
      <c r="C47" s="10" t="s">
        <v>44</v>
      </c>
      <c r="D47" s="10" t="s">
        <v>191</v>
      </c>
      <c r="E47" s="12" t="s">
        <v>103</v>
      </c>
      <c r="F47" s="11">
        <v>485</v>
      </c>
      <c r="G47" s="13">
        <v>12.67</v>
      </c>
      <c r="H47" s="13">
        <f>TRUNC(G47 * (1 + 22.23 / 100), 2)</f>
        <v>15.48</v>
      </c>
      <c r="I47" s="13">
        <f>TRUNC(F47 * H47, 2)</f>
        <v>7507.8</v>
      </c>
      <c r="J47" s="14">
        <f>I47 / 2644896.14</f>
        <v>2.8385991746352657E-3</v>
      </c>
    </row>
    <row r="48" spans="1:10" ht="24" customHeight="1">
      <c r="A48" s="10" t="s">
        <v>192</v>
      </c>
      <c r="B48" s="11" t="s">
        <v>193</v>
      </c>
      <c r="C48" s="10" t="s">
        <v>69</v>
      </c>
      <c r="D48" s="10" t="s">
        <v>194</v>
      </c>
      <c r="E48" s="12" t="s">
        <v>58</v>
      </c>
      <c r="F48" s="11">
        <v>29</v>
      </c>
      <c r="G48" s="13">
        <v>10.08</v>
      </c>
      <c r="H48" s="13">
        <f>TRUNC(G48 * (1 + 22.23 / 100), 2)</f>
        <v>12.32</v>
      </c>
      <c r="I48" s="13">
        <f>TRUNC(F48 * H48, 2)</f>
        <v>357.28</v>
      </c>
      <c r="J48" s="14">
        <f>I48 / 2644896.14</f>
        <v>1.3508280896050608E-4</v>
      </c>
    </row>
    <row r="49" spans="1:10" ht="24" customHeight="1">
      <c r="A49" s="10" t="s">
        <v>195</v>
      </c>
      <c r="B49" s="11" t="s">
        <v>196</v>
      </c>
      <c r="C49" s="10" t="s">
        <v>69</v>
      </c>
      <c r="D49" s="10" t="s">
        <v>197</v>
      </c>
      <c r="E49" s="12" t="s">
        <v>58</v>
      </c>
      <c r="F49" s="11">
        <v>20</v>
      </c>
      <c r="G49" s="13">
        <v>10.08</v>
      </c>
      <c r="H49" s="13">
        <f>TRUNC(G49 * (1 + 22.23 / 100), 2)</f>
        <v>12.32</v>
      </c>
      <c r="I49" s="13">
        <f>TRUNC(F49 * H49, 2)</f>
        <v>246.4</v>
      </c>
      <c r="J49" s="14">
        <f>I49 / 2644896.14</f>
        <v>9.3160557903797307E-5</v>
      </c>
    </row>
    <row r="50" spans="1:10" ht="26.1" customHeight="1">
      <c r="A50" s="10" t="s">
        <v>198</v>
      </c>
      <c r="B50" s="11" t="s">
        <v>199</v>
      </c>
      <c r="C50" s="10" t="s">
        <v>44</v>
      </c>
      <c r="D50" s="10" t="s">
        <v>200</v>
      </c>
      <c r="E50" s="12" t="s">
        <v>58</v>
      </c>
      <c r="F50" s="11">
        <v>119</v>
      </c>
      <c r="G50" s="13">
        <v>19.64</v>
      </c>
      <c r="H50" s="13">
        <f>TRUNC(G50 * (1 + 22.23 / 100), 2)</f>
        <v>24</v>
      </c>
      <c r="I50" s="13">
        <f>TRUNC(F50 * H50, 2)</f>
        <v>2856</v>
      </c>
      <c r="J50" s="14">
        <f>I50 / 2644896.14</f>
        <v>1.079815557521287E-3</v>
      </c>
    </row>
    <row r="51" spans="1:10" ht="39" customHeight="1">
      <c r="A51" s="10" t="s">
        <v>201</v>
      </c>
      <c r="B51" s="11" t="s">
        <v>202</v>
      </c>
      <c r="C51" s="10" t="s">
        <v>44</v>
      </c>
      <c r="D51" s="10" t="s">
        <v>203</v>
      </c>
      <c r="E51" s="12" t="s">
        <v>58</v>
      </c>
      <c r="F51" s="11">
        <v>198</v>
      </c>
      <c r="G51" s="13">
        <v>19.89</v>
      </c>
      <c r="H51" s="13">
        <f>TRUNC(G51 * (1 + 22.23 / 100), 2)</f>
        <v>24.31</v>
      </c>
      <c r="I51" s="13">
        <f>TRUNC(F51 * H51, 2)</f>
        <v>4813.38</v>
      </c>
      <c r="J51" s="14">
        <f>I51 / 2644896.14</f>
        <v>1.819874862836769E-3</v>
      </c>
    </row>
    <row r="52" spans="1:10" ht="24" customHeight="1">
      <c r="A52" s="10" t="s">
        <v>204</v>
      </c>
      <c r="B52" s="11" t="s">
        <v>205</v>
      </c>
      <c r="C52" s="10" t="s">
        <v>69</v>
      </c>
      <c r="D52" s="10" t="s">
        <v>206</v>
      </c>
      <c r="E52" s="12" t="s">
        <v>207</v>
      </c>
      <c r="F52" s="11">
        <v>40</v>
      </c>
      <c r="G52" s="13">
        <v>8.61</v>
      </c>
      <c r="H52" s="13">
        <f>TRUNC(G52 * (1 + 22.23 / 100), 2)</f>
        <v>10.52</v>
      </c>
      <c r="I52" s="13">
        <f>TRUNC(F52 * H52, 2)</f>
        <v>420.8</v>
      </c>
      <c r="J52" s="14">
        <f>I52 / 2644896.14</f>
        <v>1.5909887486167983E-4</v>
      </c>
    </row>
    <row r="53" spans="1:10" ht="24" customHeight="1">
      <c r="A53" s="10" t="s">
        <v>208</v>
      </c>
      <c r="B53" s="11" t="s">
        <v>209</v>
      </c>
      <c r="C53" s="10" t="s">
        <v>69</v>
      </c>
      <c r="D53" s="10" t="s">
        <v>210</v>
      </c>
      <c r="E53" s="12" t="s">
        <v>207</v>
      </c>
      <c r="F53" s="11">
        <v>40</v>
      </c>
      <c r="G53" s="13">
        <v>10.11</v>
      </c>
      <c r="H53" s="13">
        <f>TRUNC(G53 * (1 + 22.23 / 100), 2)</f>
        <v>12.35</v>
      </c>
      <c r="I53" s="13">
        <f>TRUNC(F53 * H53, 2)</f>
        <v>494</v>
      </c>
      <c r="J53" s="14">
        <f>I53 / 2644896.14</f>
        <v>1.8677481982335987E-4</v>
      </c>
    </row>
    <row r="54" spans="1:10" ht="26.1" customHeight="1">
      <c r="A54" s="10" t="s">
        <v>211</v>
      </c>
      <c r="B54" s="11" t="s">
        <v>212</v>
      </c>
      <c r="C54" s="10" t="s">
        <v>44</v>
      </c>
      <c r="D54" s="10" t="s">
        <v>213</v>
      </c>
      <c r="E54" s="12" t="s">
        <v>58</v>
      </c>
      <c r="F54" s="11">
        <v>317</v>
      </c>
      <c r="G54" s="13">
        <v>6.02</v>
      </c>
      <c r="H54" s="13">
        <f>TRUNC(G54 * (1 + 22.23 / 100), 2)</f>
        <v>7.35</v>
      </c>
      <c r="I54" s="13">
        <f>TRUNC(F54 * H54, 2)</f>
        <v>2329.9499999999998</v>
      </c>
      <c r="J54" s="14">
        <f>I54 / 2644896.14</f>
        <v>8.8092305961019691E-4</v>
      </c>
    </row>
    <row r="55" spans="1:10" ht="24" customHeight="1">
      <c r="A55" s="10" t="s">
        <v>214</v>
      </c>
      <c r="B55" s="11" t="s">
        <v>215</v>
      </c>
      <c r="C55" s="10" t="s">
        <v>69</v>
      </c>
      <c r="D55" s="10" t="s">
        <v>216</v>
      </c>
      <c r="E55" s="12" t="s">
        <v>58</v>
      </c>
      <c r="F55" s="11">
        <v>238</v>
      </c>
      <c r="G55" s="13">
        <v>4.05</v>
      </c>
      <c r="H55" s="13">
        <f>TRUNC(G55 * (1 + 22.23 / 100), 2)</f>
        <v>4.95</v>
      </c>
      <c r="I55" s="13">
        <f>TRUNC(F55 * H55, 2)</f>
        <v>1178.0999999999999</v>
      </c>
      <c r="J55" s="14">
        <f>I55 / 2644896.14</f>
        <v>4.4542391747753082E-4</v>
      </c>
    </row>
    <row r="56" spans="1:10" ht="24" customHeight="1">
      <c r="A56" s="10" t="s">
        <v>217</v>
      </c>
      <c r="B56" s="11" t="s">
        <v>218</v>
      </c>
      <c r="C56" s="10" t="s">
        <v>69</v>
      </c>
      <c r="D56" s="10" t="s">
        <v>219</v>
      </c>
      <c r="E56" s="12" t="s">
        <v>58</v>
      </c>
      <c r="F56" s="11">
        <v>238</v>
      </c>
      <c r="G56" s="13">
        <v>13.6</v>
      </c>
      <c r="H56" s="13">
        <f>TRUNC(G56 * (1 + 22.23 / 100), 2)</f>
        <v>16.62</v>
      </c>
      <c r="I56" s="13">
        <f>TRUNC(F56 * H56, 2)</f>
        <v>3955.56</v>
      </c>
      <c r="J56" s="14">
        <f>I56 / 2644896.14</f>
        <v>1.4955445471669824E-3</v>
      </c>
    </row>
    <row r="57" spans="1:10" ht="39" customHeight="1">
      <c r="A57" s="10" t="s">
        <v>220</v>
      </c>
      <c r="B57" s="11" t="s">
        <v>221</v>
      </c>
      <c r="C57" s="10" t="s">
        <v>44</v>
      </c>
      <c r="D57" s="10" t="s">
        <v>222</v>
      </c>
      <c r="E57" s="12" t="s">
        <v>58</v>
      </c>
      <c r="F57" s="11">
        <v>119</v>
      </c>
      <c r="G57" s="13">
        <v>42.42</v>
      </c>
      <c r="H57" s="13">
        <f>TRUNC(G57 * (1 + 22.23 / 100), 2)</f>
        <v>51.84</v>
      </c>
      <c r="I57" s="13">
        <f>TRUNC(F57 * H57, 2)</f>
        <v>6168.96</v>
      </c>
      <c r="J57" s="14">
        <f>I57 / 2644896.14</f>
        <v>2.3324016042459796E-3</v>
      </c>
    </row>
    <row r="58" spans="1:10" ht="39" customHeight="1">
      <c r="A58" s="10" t="s">
        <v>223</v>
      </c>
      <c r="B58" s="11" t="s">
        <v>224</v>
      </c>
      <c r="C58" s="10" t="s">
        <v>44</v>
      </c>
      <c r="D58" s="10" t="s">
        <v>225</v>
      </c>
      <c r="E58" s="12" t="s">
        <v>58</v>
      </c>
      <c r="F58" s="11">
        <v>20</v>
      </c>
      <c r="G58" s="13">
        <v>53.42</v>
      </c>
      <c r="H58" s="13">
        <f>TRUNC(G58 * (1 + 22.23 / 100), 2)</f>
        <v>65.290000000000006</v>
      </c>
      <c r="I58" s="13">
        <f>TRUNC(F58 * H58, 2)</f>
        <v>1305.8</v>
      </c>
      <c r="J58" s="14">
        <f>I58 / 2644896.14</f>
        <v>4.9370558648854923E-4</v>
      </c>
    </row>
    <row r="59" spans="1:10" ht="39" customHeight="1">
      <c r="A59" s="10" t="s">
        <v>226</v>
      </c>
      <c r="B59" s="11" t="s">
        <v>227</v>
      </c>
      <c r="C59" s="10" t="s">
        <v>44</v>
      </c>
      <c r="D59" s="10" t="s">
        <v>228</v>
      </c>
      <c r="E59" s="12" t="s">
        <v>58</v>
      </c>
      <c r="F59" s="11">
        <v>40</v>
      </c>
      <c r="G59" s="13">
        <v>45.48</v>
      </c>
      <c r="H59" s="13">
        <f>TRUNC(G59 * (1 + 22.23 / 100), 2)</f>
        <v>55.59</v>
      </c>
      <c r="I59" s="13">
        <f>TRUNC(F59 * H59, 2)</f>
        <v>2223.6</v>
      </c>
      <c r="J59" s="14">
        <f>I59 / 2644896.14</f>
        <v>8.4071354121300192E-4</v>
      </c>
    </row>
    <row r="60" spans="1:10" ht="26.1" customHeight="1">
      <c r="A60" s="10" t="s">
        <v>229</v>
      </c>
      <c r="B60" s="11" t="s">
        <v>230</v>
      </c>
      <c r="C60" s="10" t="s">
        <v>69</v>
      </c>
      <c r="D60" s="10" t="s">
        <v>231</v>
      </c>
      <c r="E60" s="12" t="s">
        <v>103</v>
      </c>
      <c r="F60" s="11">
        <v>180</v>
      </c>
      <c r="G60" s="13">
        <v>110.65</v>
      </c>
      <c r="H60" s="13">
        <f>TRUNC(G60 * (1 + 22.23 / 100), 2)</f>
        <v>135.24</v>
      </c>
      <c r="I60" s="13">
        <f>TRUNC(F60 * H60, 2)</f>
        <v>24343.200000000001</v>
      </c>
      <c r="J60" s="14">
        <f>I60 / 2644896.14</f>
        <v>9.203839663813794E-3</v>
      </c>
    </row>
    <row r="61" spans="1:10" ht="26.1" customHeight="1">
      <c r="A61" s="10" t="s">
        <v>232</v>
      </c>
      <c r="B61" s="11" t="s">
        <v>233</v>
      </c>
      <c r="C61" s="10" t="s">
        <v>153</v>
      </c>
      <c r="D61" s="10" t="s">
        <v>234</v>
      </c>
      <c r="E61" s="12" t="s">
        <v>76</v>
      </c>
      <c r="F61" s="11">
        <v>79</v>
      </c>
      <c r="G61" s="13">
        <v>243.41</v>
      </c>
      <c r="H61" s="13">
        <f>TRUNC(G61 * (1 + 22.23 / 100), 2)</f>
        <v>297.52</v>
      </c>
      <c r="I61" s="13">
        <f>TRUNC(F61 * H61, 2)</f>
        <v>23504.080000000002</v>
      </c>
      <c r="J61" s="14">
        <f>I61 / 2644896.14</f>
        <v>8.8865795690563493E-3</v>
      </c>
    </row>
    <row r="62" spans="1:10" ht="39" customHeight="1">
      <c r="A62" s="10" t="s">
        <v>235</v>
      </c>
      <c r="B62" s="11" t="s">
        <v>236</v>
      </c>
      <c r="C62" s="10" t="s">
        <v>153</v>
      </c>
      <c r="D62" s="10" t="s">
        <v>237</v>
      </c>
      <c r="E62" s="12" t="s">
        <v>76</v>
      </c>
      <c r="F62" s="11">
        <v>10</v>
      </c>
      <c r="G62" s="13">
        <v>44.95</v>
      </c>
      <c r="H62" s="13">
        <f>TRUNC(G62 * (1 + 22.23 / 100), 2)</f>
        <v>54.94</v>
      </c>
      <c r="I62" s="13">
        <f>TRUNC(F62 * H62, 2)</f>
        <v>549.4</v>
      </c>
      <c r="J62" s="14">
        <f>I62 / 2644896.14</f>
        <v>2.0772082188452208E-4</v>
      </c>
    </row>
    <row r="63" spans="1:10" ht="26.1" customHeight="1">
      <c r="A63" s="10" t="s">
        <v>238</v>
      </c>
      <c r="B63" s="11" t="s">
        <v>239</v>
      </c>
      <c r="C63" s="10" t="s">
        <v>44</v>
      </c>
      <c r="D63" s="10" t="s">
        <v>240</v>
      </c>
      <c r="E63" s="12" t="s">
        <v>58</v>
      </c>
      <c r="F63" s="11">
        <v>20</v>
      </c>
      <c r="G63" s="13">
        <v>72.739999999999995</v>
      </c>
      <c r="H63" s="13">
        <f>TRUNC(G63 * (1 + 22.23 / 100), 2)</f>
        <v>88.91</v>
      </c>
      <c r="I63" s="13">
        <f>TRUNC(F63 * H63, 2)</f>
        <v>1778.2</v>
      </c>
      <c r="J63" s="14">
        <f>I63 / 2644896.14</f>
        <v>6.7231373402813462E-4</v>
      </c>
    </row>
    <row r="64" spans="1:10" ht="26.1" customHeight="1">
      <c r="A64" s="10" t="s">
        <v>241</v>
      </c>
      <c r="B64" s="11" t="s">
        <v>242</v>
      </c>
      <c r="C64" s="10" t="s">
        <v>69</v>
      </c>
      <c r="D64" s="10" t="s">
        <v>243</v>
      </c>
      <c r="E64" s="12" t="s">
        <v>58</v>
      </c>
      <c r="F64" s="11">
        <v>20</v>
      </c>
      <c r="G64" s="13">
        <v>320.68</v>
      </c>
      <c r="H64" s="13">
        <f>TRUNC(G64 * (1 + 22.23 / 100), 2)</f>
        <v>391.96</v>
      </c>
      <c r="I64" s="13">
        <f>TRUNC(F64 * H64, 2)</f>
        <v>7839.2</v>
      </c>
      <c r="J64" s="14">
        <f>I64 / 2644896.14</f>
        <v>2.9638971003224344E-3</v>
      </c>
    </row>
    <row r="65" spans="1:10" ht="26.1" customHeight="1">
      <c r="A65" s="10" t="s">
        <v>244</v>
      </c>
      <c r="B65" s="11" t="s">
        <v>245</v>
      </c>
      <c r="C65" s="10" t="s">
        <v>44</v>
      </c>
      <c r="D65" s="10" t="s">
        <v>246</v>
      </c>
      <c r="E65" s="12" t="s">
        <v>58</v>
      </c>
      <c r="F65" s="11">
        <v>79</v>
      </c>
      <c r="G65" s="13">
        <v>18.170000000000002</v>
      </c>
      <c r="H65" s="13">
        <f>TRUNC(G65 * (1 + 22.23 / 100), 2)</f>
        <v>22.2</v>
      </c>
      <c r="I65" s="13">
        <f>TRUNC(F65 * H65, 2)</f>
        <v>1753.8</v>
      </c>
      <c r="J65" s="14">
        <f>I65 / 2644896.14</f>
        <v>6.6308841904090792E-4</v>
      </c>
    </row>
    <row r="66" spans="1:10" ht="24" customHeight="1">
      <c r="A66" s="10" t="s">
        <v>247</v>
      </c>
      <c r="B66" s="11" t="s">
        <v>248</v>
      </c>
      <c r="C66" s="10" t="s">
        <v>153</v>
      </c>
      <c r="D66" s="10" t="s">
        <v>249</v>
      </c>
      <c r="E66" s="12" t="s">
        <v>250</v>
      </c>
      <c r="F66" s="11">
        <v>20</v>
      </c>
      <c r="G66" s="13">
        <v>12.69</v>
      </c>
      <c r="H66" s="13">
        <f>TRUNC(G66 * (1 + 22.23 / 100), 2)</f>
        <v>15.51</v>
      </c>
      <c r="I66" s="13">
        <f>TRUNC(F66 * H66, 2)</f>
        <v>310.2</v>
      </c>
      <c r="J66" s="14">
        <f>I66 / 2644896.14</f>
        <v>1.1728248807531625E-4</v>
      </c>
    </row>
    <row r="67" spans="1:10" ht="24" customHeight="1">
      <c r="A67" s="10" t="s">
        <v>251</v>
      </c>
      <c r="B67" s="11" t="s">
        <v>252</v>
      </c>
      <c r="C67" s="10" t="s">
        <v>153</v>
      </c>
      <c r="D67" s="10" t="s">
        <v>253</v>
      </c>
      <c r="E67" s="12" t="s">
        <v>250</v>
      </c>
      <c r="F67" s="11">
        <v>208</v>
      </c>
      <c r="G67" s="13">
        <v>14.13</v>
      </c>
      <c r="H67" s="13">
        <f>TRUNC(G67 * (1 + 22.23 / 100), 2)</f>
        <v>17.27</v>
      </c>
      <c r="I67" s="13">
        <f>TRUNC(F67 * H67, 2)</f>
        <v>3592.16</v>
      </c>
      <c r="J67" s="14">
        <f>I67 / 2644896.14</f>
        <v>1.3581478477260735E-3</v>
      </c>
    </row>
    <row r="68" spans="1:10" ht="39" customHeight="1">
      <c r="A68" s="10" t="s">
        <v>254</v>
      </c>
      <c r="B68" s="11" t="s">
        <v>255</v>
      </c>
      <c r="C68" s="10" t="s">
        <v>44</v>
      </c>
      <c r="D68" s="10" t="s">
        <v>256</v>
      </c>
      <c r="E68" s="12" t="s">
        <v>103</v>
      </c>
      <c r="F68" s="11">
        <v>3188</v>
      </c>
      <c r="G68" s="13">
        <v>5.1100000000000003</v>
      </c>
      <c r="H68" s="13">
        <f>TRUNC(G68 * (1 + 22.23 / 100), 2)</f>
        <v>6.24</v>
      </c>
      <c r="I68" s="13">
        <f>TRUNC(F68 * H68, 2)</f>
        <v>19893.12</v>
      </c>
      <c r="J68" s="14">
        <f>I68 / 2644896.14</f>
        <v>7.5213236917499524E-3</v>
      </c>
    </row>
    <row r="69" spans="1:10" ht="39" customHeight="1">
      <c r="A69" s="10" t="s">
        <v>257</v>
      </c>
      <c r="B69" s="11" t="s">
        <v>258</v>
      </c>
      <c r="C69" s="10" t="s">
        <v>44</v>
      </c>
      <c r="D69" s="10" t="s">
        <v>259</v>
      </c>
      <c r="E69" s="12" t="s">
        <v>103</v>
      </c>
      <c r="F69" s="11">
        <v>9959.4</v>
      </c>
      <c r="G69" s="13">
        <v>7.94</v>
      </c>
      <c r="H69" s="13">
        <f>TRUNC(G69 * (1 + 22.23 / 100), 2)</f>
        <v>9.6999999999999993</v>
      </c>
      <c r="I69" s="13">
        <f>TRUNC(F69 * H69, 2)</f>
        <v>96606.18</v>
      </c>
      <c r="J69" s="14">
        <f>I69 / 2644896.14</f>
        <v>3.6525509844783539E-2</v>
      </c>
    </row>
    <row r="70" spans="1:10" ht="39" customHeight="1">
      <c r="A70" s="10" t="s">
        <v>260</v>
      </c>
      <c r="B70" s="11" t="s">
        <v>261</v>
      </c>
      <c r="C70" s="10" t="s">
        <v>44</v>
      </c>
      <c r="D70" s="10" t="s">
        <v>262</v>
      </c>
      <c r="E70" s="12" t="s">
        <v>58</v>
      </c>
      <c r="F70" s="11">
        <v>10</v>
      </c>
      <c r="G70" s="13">
        <v>36.270000000000003</v>
      </c>
      <c r="H70" s="13">
        <f>TRUNC(G70 * (1 + 22.23 / 100), 2)</f>
        <v>44.33</v>
      </c>
      <c r="I70" s="13">
        <f>TRUNC(F70 * H70, 2)</f>
        <v>443.3</v>
      </c>
      <c r="J70" s="14">
        <f>I70 / 2644896.14</f>
        <v>1.676058251572782E-4</v>
      </c>
    </row>
    <row r="71" spans="1:10" ht="24" customHeight="1">
      <c r="A71" s="10" t="s">
        <v>263</v>
      </c>
      <c r="B71" s="11" t="s">
        <v>264</v>
      </c>
      <c r="C71" s="10" t="s">
        <v>69</v>
      </c>
      <c r="D71" s="10" t="s">
        <v>265</v>
      </c>
      <c r="E71" s="12" t="s">
        <v>58</v>
      </c>
      <c r="F71" s="11">
        <v>20</v>
      </c>
      <c r="G71" s="13">
        <v>3.24</v>
      </c>
      <c r="H71" s="13">
        <f>TRUNC(G71 * (1 + 22.23 / 100), 2)</f>
        <v>3.96</v>
      </c>
      <c r="I71" s="13">
        <f>TRUNC(F71 * H71, 2)</f>
        <v>79.2</v>
      </c>
      <c r="J71" s="14">
        <f>I71 / 2644896.14</f>
        <v>2.994446504050628E-5</v>
      </c>
    </row>
    <row r="72" spans="1:10" ht="24" customHeight="1">
      <c r="A72" s="10" t="s">
        <v>266</v>
      </c>
      <c r="B72" s="11" t="s">
        <v>267</v>
      </c>
      <c r="C72" s="10" t="s">
        <v>69</v>
      </c>
      <c r="D72" s="10" t="s">
        <v>268</v>
      </c>
      <c r="E72" s="12" t="s">
        <v>58</v>
      </c>
      <c r="F72" s="11">
        <v>20</v>
      </c>
      <c r="G72" s="13">
        <v>2.68</v>
      </c>
      <c r="H72" s="13">
        <f>TRUNC(G72 * (1 + 22.23 / 100), 2)</f>
        <v>3.27</v>
      </c>
      <c r="I72" s="13">
        <f>TRUNC(F72 * H72, 2)</f>
        <v>65.400000000000006</v>
      </c>
      <c r="J72" s="14">
        <f>I72 / 2644896.14</f>
        <v>2.4726868859205944E-5</v>
      </c>
    </row>
    <row r="73" spans="1:10" ht="24" customHeight="1">
      <c r="A73" s="10" t="s">
        <v>269</v>
      </c>
      <c r="B73" s="11" t="s">
        <v>270</v>
      </c>
      <c r="C73" s="10" t="s">
        <v>153</v>
      </c>
      <c r="D73" s="10" t="s">
        <v>271</v>
      </c>
      <c r="E73" s="12" t="s">
        <v>103</v>
      </c>
      <c r="F73" s="11">
        <v>100</v>
      </c>
      <c r="G73" s="13">
        <v>15.35</v>
      </c>
      <c r="H73" s="13">
        <f>TRUNC(G73 * (1 + 22.23 / 100), 2)</f>
        <v>18.760000000000002</v>
      </c>
      <c r="I73" s="13">
        <f>TRUNC(F73 * H73, 2)</f>
        <v>1876</v>
      </c>
      <c r="J73" s="14">
        <f>I73 / 2644896.14</f>
        <v>7.0929061131300218E-4</v>
      </c>
    </row>
    <row r="74" spans="1:10" ht="24" customHeight="1">
      <c r="A74" s="10" t="s">
        <v>272</v>
      </c>
      <c r="B74" s="11" t="s">
        <v>273</v>
      </c>
      <c r="C74" s="10" t="s">
        <v>153</v>
      </c>
      <c r="D74" s="10" t="s">
        <v>274</v>
      </c>
      <c r="E74" s="12" t="s">
        <v>103</v>
      </c>
      <c r="F74" s="11">
        <v>100</v>
      </c>
      <c r="G74" s="13">
        <v>18.059999999999999</v>
      </c>
      <c r="H74" s="13">
        <f>TRUNC(G74 * (1 + 22.23 / 100), 2)</f>
        <v>22.07</v>
      </c>
      <c r="I74" s="13">
        <f>TRUNC(F74 * H74, 2)</f>
        <v>2207</v>
      </c>
      <c r="J74" s="14">
        <f>I74 / 2644896.14</f>
        <v>8.344373023282494E-4</v>
      </c>
    </row>
    <row r="75" spans="1:10" ht="39" customHeight="1">
      <c r="A75" s="10" t="s">
        <v>275</v>
      </c>
      <c r="B75" s="11" t="s">
        <v>276</v>
      </c>
      <c r="C75" s="10" t="s">
        <v>44</v>
      </c>
      <c r="D75" s="10" t="s">
        <v>277</v>
      </c>
      <c r="E75" s="12" t="s">
        <v>58</v>
      </c>
      <c r="F75" s="11">
        <v>58</v>
      </c>
      <c r="G75" s="13">
        <v>19.27</v>
      </c>
      <c r="H75" s="13">
        <f>TRUNC(G75 * (1 + 22.23 / 100), 2)</f>
        <v>23.55</v>
      </c>
      <c r="I75" s="13">
        <f>TRUNC(F75 * H75, 2)</f>
        <v>1365.9</v>
      </c>
      <c r="J75" s="14">
        <f>I75 / 2644896.14</f>
        <v>5.1642859594479198E-4</v>
      </c>
    </row>
    <row r="76" spans="1:10" ht="39" customHeight="1">
      <c r="A76" s="10" t="s">
        <v>278</v>
      </c>
      <c r="B76" s="11" t="s">
        <v>279</v>
      </c>
      <c r="C76" s="10" t="s">
        <v>44</v>
      </c>
      <c r="D76" s="10" t="s">
        <v>280</v>
      </c>
      <c r="E76" s="12" t="s">
        <v>58</v>
      </c>
      <c r="F76" s="11">
        <v>26</v>
      </c>
      <c r="G76" s="13">
        <v>56.48</v>
      </c>
      <c r="H76" s="13">
        <f>TRUNC(G76 * (1 + 22.23 / 100), 2)</f>
        <v>69.03</v>
      </c>
      <c r="I76" s="13">
        <f>TRUNC(F76 * H76, 2)</f>
        <v>1794.78</v>
      </c>
      <c r="J76" s="14">
        <f>I76 / 2644896.14</f>
        <v>6.7858241117929108E-4</v>
      </c>
    </row>
    <row r="77" spans="1:10" ht="39" customHeight="1">
      <c r="A77" s="10" t="s">
        <v>281</v>
      </c>
      <c r="B77" s="11" t="s">
        <v>282</v>
      </c>
      <c r="C77" s="10" t="s">
        <v>44</v>
      </c>
      <c r="D77" s="10" t="s">
        <v>283</v>
      </c>
      <c r="E77" s="12" t="s">
        <v>58</v>
      </c>
      <c r="F77" s="11">
        <v>36</v>
      </c>
      <c r="G77" s="13">
        <v>34.58</v>
      </c>
      <c r="H77" s="13">
        <f>TRUNC(G77 * (1 + 22.23 / 100), 2)</f>
        <v>42.26</v>
      </c>
      <c r="I77" s="13">
        <f>TRUNC(F77 * H77, 2)</f>
        <v>1521.36</v>
      </c>
      <c r="J77" s="14">
        <f>I77 / 2644896.14</f>
        <v>5.7520595118717966E-4</v>
      </c>
    </row>
    <row r="78" spans="1:10" ht="39" customHeight="1">
      <c r="A78" s="10" t="s">
        <v>284</v>
      </c>
      <c r="B78" s="11" t="s">
        <v>285</v>
      </c>
      <c r="C78" s="10" t="s">
        <v>44</v>
      </c>
      <c r="D78" s="10" t="s">
        <v>286</v>
      </c>
      <c r="E78" s="12" t="s">
        <v>103</v>
      </c>
      <c r="F78" s="11">
        <v>90</v>
      </c>
      <c r="G78" s="13">
        <v>10.78</v>
      </c>
      <c r="H78" s="13">
        <f>TRUNC(G78 * (1 + 22.23 / 100), 2)</f>
        <v>13.17</v>
      </c>
      <c r="I78" s="13">
        <f>TRUNC(F78 * H78, 2)</f>
        <v>1185.3</v>
      </c>
      <c r="J78" s="14">
        <f>I78 / 2644896.14</f>
        <v>4.4814614157212231E-4</v>
      </c>
    </row>
    <row r="79" spans="1:10" ht="39" customHeight="1">
      <c r="A79" s="10" t="s">
        <v>287</v>
      </c>
      <c r="B79" s="11" t="s">
        <v>288</v>
      </c>
      <c r="C79" s="10" t="s">
        <v>44</v>
      </c>
      <c r="D79" s="10" t="s">
        <v>289</v>
      </c>
      <c r="E79" s="12" t="s">
        <v>58</v>
      </c>
      <c r="F79" s="11">
        <v>45</v>
      </c>
      <c r="G79" s="13">
        <v>12.69</v>
      </c>
      <c r="H79" s="13">
        <f>TRUNC(G79 * (1 + 22.23 / 100), 2)</f>
        <v>15.51</v>
      </c>
      <c r="I79" s="13">
        <f>TRUNC(F79 * H79, 2)</f>
        <v>697.95</v>
      </c>
      <c r="J79" s="14">
        <f>I79 / 2644896.14</f>
        <v>2.6388559816946161E-4</v>
      </c>
    </row>
    <row r="80" spans="1:10" ht="26.1" customHeight="1">
      <c r="A80" s="19" t="s">
        <v>290</v>
      </c>
      <c r="B80" s="20" t="s">
        <v>291</v>
      </c>
      <c r="C80" s="19" t="s">
        <v>44</v>
      </c>
      <c r="D80" s="19" t="s">
        <v>292</v>
      </c>
      <c r="E80" s="21" t="s">
        <v>58</v>
      </c>
      <c r="F80" s="20">
        <v>120</v>
      </c>
      <c r="G80" s="22">
        <v>12.14</v>
      </c>
      <c r="H80" s="22">
        <f>TRUNC(G80 * (1 + 22.23 / 100), 2)</f>
        <v>14.83</v>
      </c>
      <c r="I80" s="22">
        <f>TRUNC(F80 * H80, 2)</f>
        <v>1779.6</v>
      </c>
      <c r="J80" s="23">
        <f>I80 / 2644896.14</f>
        <v>6.7284305537986075E-4</v>
      </c>
    </row>
    <row r="81" spans="1:10" ht="26.1" customHeight="1">
      <c r="A81" s="10" t="s">
        <v>293</v>
      </c>
      <c r="B81" s="11" t="s">
        <v>294</v>
      </c>
      <c r="C81" s="10" t="s">
        <v>69</v>
      </c>
      <c r="D81" s="10" t="s">
        <v>295</v>
      </c>
      <c r="E81" s="12" t="s">
        <v>58</v>
      </c>
      <c r="F81" s="11">
        <v>25</v>
      </c>
      <c r="G81" s="13">
        <v>66.09</v>
      </c>
      <c r="H81" s="13">
        <f>TRUNC(G81 * (1 + 22.23 / 100), 2)</f>
        <v>80.78</v>
      </c>
      <c r="I81" s="13">
        <f>TRUNC(F81 * H81, 2)</f>
        <v>2019.5</v>
      </c>
      <c r="J81" s="14">
        <f>I81 / 2644896.14</f>
        <v>7.6354604986492961E-4</v>
      </c>
    </row>
    <row r="82" spans="1:10" ht="24" customHeight="1">
      <c r="A82" s="6" t="s">
        <v>296</v>
      </c>
      <c r="B82" s="6"/>
      <c r="C82" s="6"/>
      <c r="D82" s="6" t="s">
        <v>297</v>
      </c>
      <c r="E82" s="6"/>
      <c r="F82" s="7"/>
      <c r="G82" s="6"/>
      <c r="H82" s="6"/>
      <c r="I82" s="8">
        <v>138561.4</v>
      </c>
      <c r="J82" s="9">
        <f>I82 / 2644896.14</f>
        <v>5.2388219675045533E-2</v>
      </c>
    </row>
    <row r="83" spans="1:10" ht="24" customHeight="1">
      <c r="A83" s="6" t="s">
        <v>298</v>
      </c>
      <c r="B83" s="6"/>
      <c r="C83" s="6"/>
      <c r="D83" s="6" t="s">
        <v>299</v>
      </c>
      <c r="E83" s="6"/>
      <c r="F83" s="7"/>
      <c r="G83" s="6"/>
      <c r="H83" s="6"/>
      <c r="I83" s="8">
        <v>82834.960000000006</v>
      </c>
      <c r="J83" s="9">
        <f>I83 / 2644896.14</f>
        <v>3.131879499812798E-2</v>
      </c>
    </row>
    <row r="84" spans="1:10" ht="39" customHeight="1">
      <c r="A84" s="10" t="s">
        <v>300</v>
      </c>
      <c r="B84" s="11" t="s">
        <v>301</v>
      </c>
      <c r="C84" s="10" t="s">
        <v>44</v>
      </c>
      <c r="D84" s="10" t="s">
        <v>302</v>
      </c>
      <c r="E84" s="12" t="s">
        <v>58</v>
      </c>
      <c r="F84" s="11">
        <v>45</v>
      </c>
      <c r="G84" s="13">
        <v>133.03</v>
      </c>
      <c r="H84" s="13">
        <f>TRUNC(G84 * (1 + 22.23 / 100), 2)</f>
        <v>162.6</v>
      </c>
      <c r="I84" s="13">
        <f>TRUNC(F84 * H84, 2)</f>
        <v>7317</v>
      </c>
      <c r="J84" s="14">
        <f>I84 / 2644896.14</f>
        <v>2.7664602361285912E-3</v>
      </c>
    </row>
    <row r="85" spans="1:10" ht="51.95" customHeight="1">
      <c r="A85" s="10" t="s">
        <v>303</v>
      </c>
      <c r="B85" s="11" t="s">
        <v>304</v>
      </c>
      <c r="C85" s="10" t="s">
        <v>44</v>
      </c>
      <c r="D85" s="10" t="s">
        <v>305</v>
      </c>
      <c r="E85" s="12" t="s">
        <v>58</v>
      </c>
      <c r="F85" s="11">
        <v>73</v>
      </c>
      <c r="G85" s="13">
        <v>11.11</v>
      </c>
      <c r="H85" s="13">
        <f>TRUNC(G85 * (1 + 22.23 / 100), 2)</f>
        <v>13.57</v>
      </c>
      <c r="I85" s="13">
        <f>TRUNC(F85 * H85, 2)</f>
        <v>990.61</v>
      </c>
      <c r="J85" s="14">
        <f>I85 / 2644896.14</f>
        <v>3.7453644588100911E-4</v>
      </c>
    </row>
    <row r="86" spans="1:10" ht="51.95" customHeight="1">
      <c r="A86" s="10" t="s">
        <v>306</v>
      </c>
      <c r="B86" s="11" t="s">
        <v>307</v>
      </c>
      <c r="C86" s="10" t="s">
        <v>44</v>
      </c>
      <c r="D86" s="10" t="s">
        <v>308</v>
      </c>
      <c r="E86" s="12" t="s">
        <v>58</v>
      </c>
      <c r="F86" s="11">
        <v>94</v>
      </c>
      <c r="G86" s="13">
        <v>15.83</v>
      </c>
      <c r="H86" s="13">
        <f>TRUNC(G86 * (1 + 22.23 / 100), 2)</f>
        <v>19.34</v>
      </c>
      <c r="I86" s="13">
        <f>TRUNC(F86 * H86, 2)</f>
        <v>1817.96</v>
      </c>
      <c r="J86" s="14">
        <f>I86 / 2644896.14</f>
        <v>6.8734646041715647E-4</v>
      </c>
    </row>
    <row r="87" spans="1:10" ht="51.95" customHeight="1">
      <c r="A87" s="10" t="s">
        <v>309</v>
      </c>
      <c r="B87" s="11" t="s">
        <v>310</v>
      </c>
      <c r="C87" s="10" t="s">
        <v>44</v>
      </c>
      <c r="D87" s="10" t="s">
        <v>311</v>
      </c>
      <c r="E87" s="12" t="s">
        <v>58</v>
      </c>
      <c r="F87" s="11">
        <v>32</v>
      </c>
      <c r="G87" s="13">
        <v>23.5</v>
      </c>
      <c r="H87" s="13">
        <f>TRUNC(G87 * (1 + 22.23 / 100), 2)</f>
        <v>28.72</v>
      </c>
      <c r="I87" s="13">
        <f>TRUNC(F87 * H87, 2)</f>
        <v>919.04</v>
      </c>
      <c r="J87" s="14">
        <f>I87 / 2644896.14</f>
        <v>3.4747678220741022E-4</v>
      </c>
    </row>
    <row r="88" spans="1:10" ht="51.95" customHeight="1">
      <c r="A88" s="10" t="s">
        <v>312</v>
      </c>
      <c r="B88" s="11" t="s">
        <v>313</v>
      </c>
      <c r="C88" s="10" t="s">
        <v>44</v>
      </c>
      <c r="D88" s="10" t="s">
        <v>314</v>
      </c>
      <c r="E88" s="12" t="s">
        <v>58</v>
      </c>
      <c r="F88" s="11">
        <v>32</v>
      </c>
      <c r="G88" s="13">
        <v>47.04</v>
      </c>
      <c r="H88" s="13">
        <f>TRUNC(G88 * (1 + 22.23 / 100), 2)</f>
        <v>57.49</v>
      </c>
      <c r="I88" s="13">
        <f>TRUNC(F88 * H88, 2)</f>
        <v>1839.68</v>
      </c>
      <c r="J88" s="14">
        <f>I88 / 2644896.14</f>
        <v>6.9555850310250745E-4</v>
      </c>
    </row>
    <row r="89" spans="1:10" ht="51.95" customHeight="1">
      <c r="A89" s="10" t="s">
        <v>315</v>
      </c>
      <c r="B89" s="11" t="s">
        <v>316</v>
      </c>
      <c r="C89" s="10" t="s">
        <v>44</v>
      </c>
      <c r="D89" s="10" t="s">
        <v>317</v>
      </c>
      <c r="E89" s="12" t="s">
        <v>58</v>
      </c>
      <c r="F89" s="11">
        <v>249</v>
      </c>
      <c r="G89" s="13">
        <v>10.9</v>
      </c>
      <c r="H89" s="13">
        <f>TRUNC(G89 * (1 + 22.23 / 100), 2)</f>
        <v>13.32</v>
      </c>
      <c r="I89" s="13">
        <f>TRUNC(F89 * H89, 2)</f>
        <v>3316.68</v>
      </c>
      <c r="J89" s="14">
        <f>I89 / 2644896.14</f>
        <v>1.253992529173565E-3</v>
      </c>
    </row>
    <row r="90" spans="1:10" ht="51.95" customHeight="1">
      <c r="A90" s="10" t="s">
        <v>318</v>
      </c>
      <c r="B90" s="11" t="s">
        <v>319</v>
      </c>
      <c r="C90" s="10" t="s">
        <v>44</v>
      </c>
      <c r="D90" s="10" t="s">
        <v>320</v>
      </c>
      <c r="E90" s="12" t="s">
        <v>58</v>
      </c>
      <c r="F90" s="11">
        <v>83</v>
      </c>
      <c r="G90" s="13">
        <v>15.14</v>
      </c>
      <c r="H90" s="13">
        <f>TRUNC(G90 * (1 + 22.23 / 100), 2)</f>
        <v>18.5</v>
      </c>
      <c r="I90" s="13">
        <f>TRUNC(F90 * H90, 2)</f>
        <v>1535.5</v>
      </c>
      <c r="J90" s="14">
        <f>I90 / 2644896.14</f>
        <v>5.805520968396135E-4</v>
      </c>
    </row>
    <row r="91" spans="1:10" ht="51.95" customHeight="1">
      <c r="A91" s="10" t="s">
        <v>321</v>
      </c>
      <c r="B91" s="11" t="s">
        <v>322</v>
      </c>
      <c r="C91" s="10" t="s">
        <v>44</v>
      </c>
      <c r="D91" s="10" t="s">
        <v>323</v>
      </c>
      <c r="E91" s="12" t="s">
        <v>58</v>
      </c>
      <c r="F91" s="11">
        <v>42</v>
      </c>
      <c r="G91" s="13">
        <v>15.77</v>
      </c>
      <c r="H91" s="13">
        <f>TRUNC(G91 * (1 + 22.23 / 100), 2)</f>
        <v>19.27</v>
      </c>
      <c r="I91" s="13">
        <f>TRUNC(F91 * H91, 2)</f>
        <v>809.34</v>
      </c>
      <c r="J91" s="14">
        <f>I91 / 2644896.14</f>
        <v>3.0600067343287062E-4</v>
      </c>
    </row>
    <row r="92" spans="1:10" ht="51.95" customHeight="1">
      <c r="A92" s="10" t="s">
        <v>324</v>
      </c>
      <c r="B92" s="11" t="s">
        <v>325</v>
      </c>
      <c r="C92" s="10" t="s">
        <v>44</v>
      </c>
      <c r="D92" s="10" t="s">
        <v>326</v>
      </c>
      <c r="E92" s="12" t="s">
        <v>58</v>
      </c>
      <c r="F92" s="11">
        <v>32</v>
      </c>
      <c r="G92" s="13">
        <v>26.46</v>
      </c>
      <c r="H92" s="13">
        <f>TRUNC(G92 * (1 + 22.23 / 100), 2)</f>
        <v>32.340000000000003</v>
      </c>
      <c r="I92" s="13">
        <f>TRUNC(F92 * H92, 2)</f>
        <v>1034.8800000000001</v>
      </c>
      <c r="J92" s="14">
        <f>I92 / 2644896.14</f>
        <v>3.9127434319594871E-4</v>
      </c>
    </row>
    <row r="93" spans="1:10" ht="51.95" customHeight="1">
      <c r="A93" s="10" t="s">
        <v>327</v>
      </c>
      <c r="B93" s="11" t="s">
        <v>328</v>
      </c>
      <c r="C93" s="10" t="s">
        <v>44</v>
      </c>
      <c r="D93" s="10" t="s">
        <v>329</v>
      </c>
      <c r="E93" s="12" t="s">
        <v>58</v>
      </c>
      <c r="F93" s="11">
        <v>21</v>
      </c>
      <c r="G93" s="13">
        <v>37.33</v>
      </c>
      <c r="H93" s="13">
        <f>TRUNC(G93 * (1 + 22.23 / 100), 2)</f>
        <v>45.62</v>
      </c>
      <c r="I93" s="13">
        <f>TRUNC(F93 * H93, 2)</f>
        <v>958.02</v>
      </c>
      <c r="J93" s="14">
        <f>I93 / 2644896.14</f>
        <v>3.6221460098618462E-4</v>
      </c>
    </row>
    <row r="94" spans="1:10" ht="26.1" customHeight="1">
      <c r="A94" s="10" t="s">
        <v>330</v>
      </c>
      <c r="B94" s="11" t="s">
        <v>331</v>
      </c>
      <c r="C94" s="10" t="s">
        <v>44</v>
      </c>
      <c r="D94" s="10" t="s">
        <v>332</v>
      </c>
      <c r="E94" s="12" t="s">
        <v>58</v>
      </c>
      <c r="F94" s="11">
        <v>32</v>
      </c>
      <c r="G94" s="13">
        <v>64.52</v>
      </c>
      <c r="H94" s="13">
        <f>TRUNC(G94 * (1 + 22.23 / 100), 2)</f>
        <v>78.86</v>
      </c>
      <c r="I94" s="13">
        <f>TRUNC(F94 * H94, 2)</f>
        <v>2523.52</v>
      </c>
      <c r="J94" s="14">
        <f>I94 / 2644896.14</f>
        <v>9.541092982199293E-4</v>
      </c>
    </row>
    <row r="95" spans="1:10" ht="51.95" customHeight="1">
      <c r="A95" s="10" t="s">
        <v>333</v>
      </c>
      <c r="B95" s="11" t="s">
        <v>334</v>
      </c>
      <c r="C95" s="10" t="s">
        <v>44</v>
      </c>
      <c r="D95" s="10" t="s">
        <v>335</v>
      </c>
      <c r="E95" s="12" t="s">
        <v>58</v>
      </c>
      <c r="F95" s="11">
        <v>32</v>
      </c>
      <c r="G95" s="13">
        <v>24.23</v>
      </c>
      <c r="H95" s="13">
        <f>TRUNC(G95 * (1 + 22.23 / 100), 2)</f>
        <v>29.61</v>
      </c>
      <c r="I95" s="13">
        <f>TRUNC(F95 * H95, 2)</f>
        <v>947.52</v>
      </c>
      <c r="J95" s="14">
        <f>I95 / 2644896.14</f>
        <v>3.5824469084823872E-4</v>
      </c>
    </row>
    <row r="96" spans="1:10" ht="39" customHeight="1">
      <c r="A96" s="10" t="s">
        <v>336</v>
      </c>
      <c r="B96" s="11" t="s">
        <v>337</v>
      </c>
      <c r="C96" s="10" t="s">
        <v>44</v>
      </c>
      <c r="D96" s="10" t="s">
        <v>338</v>
      </c>
      <c r="E96" s="12" t="s">
        <v>103</v>
      </c>
      <c r="F96" s="11">
        <v>236</v>
      </c>
      <c r="G96" s="13">
        <v>22.56</v>
      </c>
      <c r="H96" s="13">
        <f>TRUNC(G96 * (1 + 22.23 / 100), 2)</f>
        <v>27.57</v>
      </c>
      <c r="I96" s="13">
        <f>TRUNC(F96 * H96, 2)</f>
        <v>6506.52</v>
      </c>
      <c r="J96" s="14">
        <f>I96 / 2644896.14</f>
        <v>2.4600285438807438E-3</v>
      </c>
    </row>
    <row r="97" spans="1:10" ht="39" customHeight="1">
      <c r="A97" s="10" t="s">
        <v>339</v>
      </c>
      <c r="B97" s="11" t="s">
        <v>340</v>
      </c>
      <c r="C97" s="10" t="s">
        <v>44</v>
      </c>
      <c r="D97" s="10" t="s">
        <v>341</v>
      </c>
      <c r="E97" s="12" t="s">
        <v>103</v>
      </c>
      <c r="F97" s="11">
        <v>179</v>
      </c>
      <c r="G97" s="13">
        <v>28.2</v>
      </c>
      <c r="H97" s="13">
        <f>TRUNC(G97 * (1 + 22.23 / 100), 2)</f>
        <v>34.46</v>
      </c>
      <c r="I97" s="13">
        <f>TRUNC(F97 * H97, 2)</f>
        <v>6168.34</v>
      </c>
      <c r="J97" s="14">
        <f>I97 / 2644896.14</f>
        <v>2.3321671905045011E-3</v>
      </c>
    </row>
    <row r="98" spans="1:10" ht="26.1" customHeight="1">
      <c r="A98" s="10" t="s">
        <v>342</v>
      </c>
      <c r="B98" s="11" t="s">
        <v>343</v>
      </c>
      <c r="C98" s="10" t="s">
        <v>44</v>
      </c>
      <c r="D98" s="10" t="s">
        <v>344</v>
      </c>
      <c r="E98" s="12" t="s">
        <v>103</v>
      </c>
      <c r="F98" s="11">
        <v>117</v>
      </c>
      <c r="G98" s="13">
        <v>67.58</v>
      </c>
      <c r="H98" s="13">
        <f>TRUNC(G98 * (1 + 22.23 / 100), 2)</f>
        <v>82.6</v>
      </c>
      <c r="I98" s="13">
        <f>TRUNC(F98 * H98, 2)</f>
        <v>9664.2000000000007</v>
      </c>
      <c r="J98" s="14">
        <f>I98 / 2644896.14</f>
        <v>3.6539052909654139E-3</v>
      </c>
    </row>
    <row r="99" spans="1:10" ht="39" customHeight="1">
      <c r="A99" s="10" t="s">
        <v>345</v>
      </c>
      <c r="B99" s="11" t="s">
        <v>346</v>
      </c>
      <c r="C99" s="10" t="s">
        <v>44</v>
      </c>
      <c r="D99" s="10" t="s">
        <v>347</v>
      </c>
      <c r="E99" s="12" t="s">
        <v>103</v>
      </c>
      <c r="F99" s="11">
        <v>129</v>
      </c>
      <c r="G99" s="13">
        <v>13.09</v>
      </c>
      <c r="H99" s="13">
        <f>TRUNC(G99 * (1 + 22.23 / 100), 2)</f>
        <v>15.99</v>
      </c>
      <c r="I99" s="13">
        <f>TRUNC(F99 * H99, 2)</f>
        <v>2062.71</v>
      </c>
      <c r="J99" s="14">
        <f>I99 / 2644896.14</f>
        <v>7.798831752992766E-4</v>
      </c>
    </row>
    <row r="100" spans="1:10" ht="26.1" customHeight="1">
      <c r="A100" s="10" t="s">
        <v>348</v>
      </c>
      <c r="B100" s="11" t="s">
        <v>349</v>
      </c>
      <c r="C100" s="10" t="s">
        <v>44</v>
      </c>
      <c r="D100" s="10" t="s">
        <v>350</v>
      </c>
      <c r="E100" s="12" t="s">
        <v>58</v>
      </c>
      <c r="F100" s="11">
        <v>131</v>
      </c>
      <c r="G100" s="13">
        <v>155.91</v>
      </c>
      <c r="H100" s="13">
        <f>TRUNC(G100 * (1 + 22.23 / 100), 2)</f>
        <v>190.56</v>
      </c>
      <c r="I100" s="13">
        <f>TRUNC(F100 * H100, 2)</f>
        <v>24963.360000000001</v>
      </c>
      <c r="J100" s="14">
        <f>I100 / 2644896.14</f>
        <v>9.4383138991612735E-3</v>
      </c>
    </row>
    <row r="101" spans="1:10" ht="26.1" customHeight="1">
      <c r="A101" s="10" t="s">
        <v>351</v>
      </c>
      <c r="B101" s="11" t="s">
        <v>352</v>
      </c>
      <c r="C101" s="10" t="s">
        <v>44</v>
      </c>
      <c r="D101" s="10" t="s">
        <v>353</v>
      </c>
      <c r="E101" s="12" t="s">
        <v>58</v>
      </c>
      <c r="F101" s="11">
        <v>9</v>
      </c>
      <c r="G101" s="13">
        <v>534.71</v>
      </c>
      <c r="H101" s="13">
        <f>TRUNC(G101 * (1 + 22.23 / 100), 2)</f>
        <v>653.57000000000005</v>
      </c>
      <c r="I101" s="13">
        <f>TRUNC(F101 * H101, 2)</f>
        <v>5882.13</v>
      </c>
      <c r="J101" s="14">
        <f>I101 / 2644896.14</f>
        <v>2.2239550018776917E-3</v>
      </c>
    </row>
    <row r="102" spans="1:10" ht="24" customHeight="1">
      <c r="A102" s="10" t="s">
        <v>354</v>
      </c>
      <c r="B102" s="11" t="s">
        <v>355</v>
      </c>
      <c r="C102" s="10" t="s">
        <v>69</v>
      </c>
      <c r="D102" s="10" t="s">
        <v>356</v>
      </c>
      <c r="E102" s="12" t="s">
        <v>103</v>
      </c>
      <c r="F102" s="11">
        <v>9</v>
      </c>
      <c r="G102" s="13">
        <v>194.25</v>
      </c>
      <c r="H102" s="13">
        <f>TRUNC(G102 * (1 + 22.23 / 100), 2)</f>
        <v>237.43</v>
      </c>
      <c r="I102" s="13">
        <f>TRUNC(F102 * H102, 2)</f>
        <v>2136.87</v>
      </c>
      <c r="J102" s="14">
        <f>I102 / 2644896.14</f>
        <v>8.0792208347356875E-4</v>
      </c>
    </row>
    <row r="103" spans="1:10" ht="51.95" customHeight="1">
      <c r="A103" s="10" t="s">
        <v>357</v>
      </c>
      <c r="B103" s="11" t="s">
        <v>358</v>
      </c>
      <c r="C103" s="10" t="s">
        <v>74</v>
      </c>
      <c r="D103" s="10" t="s">
        <v>359</v>
      </c>
      <c r="E103" s="12" t="s">
        <v>144</v>
      </c>
      <c r="F103" s="11">
        <v>9</v>
      </c>
      <c r="G103" s="13">
        <v>131</v>
      </c>
      <c r="H103" s="13">
        <f>TRUNC(G103 * (1 + 22.23 / 100), 2)</f>
        <v>160.12</v>
      </c>
      <c r="I103" s="13">
        <f>TRUNC(F103 * H103, 2)</f>
        <v>1441.08</v>
      </c>
      <c r="J103" s="14">
        <f>I103 / 2644896.14</f>
        <v>5.4485315253248467E-4</v>
      </c>
    </row>
    <row r="104" spans="1:10" ht="24" customHeight="1">
      <c r="A104" s="6" t="s">
        <v>360</v>
      </c>
      <c r="B104" s="6"/>
      <c r="C104" s="6"/>
      <c r="D104" s="6" t="s">
        <v>361</v>
      </c>
      <c r="E104" s="6"/>
      <c r="F104" s="7"/>
      <c r="G104" s="6"/>
      <c r="H104" s="6"/>
      <c r="I104" s="8">
        <v>55726.44</v>
      </c>
      <c r="J104" s="9">
        <f>I104 / 2644896.14</f>
        <v>2.106942467691756E-2</v>
      </c>
    </row>
    <row r="105" spans="1:10" ht="39" customHeight="1">
      <c r="A105" s="10" t="s">
        <v>362</v>
      </c>
      <c r="B105" s="11" t="s">
        <v>363</v>
      </c>
      <c r="C105" s="10" t="s">
        <v>44</v>
      </c>
      <c r="D105" s="10" t="s">
        <v>364</v>
      </c>
      <c r="E105" s="12" t="s">
        <v>58</v>
      </c>
      <c r="F105" s="11">
        <v>173</v>
      </c>
      <c r="G105" s="13">
        <v>11.92</v>
      </c>
      <c r="H105" s="13">
        <f>TRUNC(G105 * (1 + 22.23 / 100), 2)</f>
        <v>14.56</v>
      </c>
      <c r="I105" s="13">
        <f>TRUNC(F105 * H105, 2)</f>
        <v>2518.88</v>
      </c>
      <c r="J105" s="14">
        <f>I105 / 2644896.14</f>
        <v>9.5235497602563703E-4</v>
      </c>
    </row>
    <row r="106" spans="1:10" ht="39" customHeight="1">
      <c r="A106" s="10" t="s">
        <v>365</v>
      </c>
      <c r="B106" s="11" t="s">
        <v>366</v>
      </c>
      <c r="C106" s="10" t="s">
        <v>44</v>
      </c>
      <c r="D106" s="10" t="s">
        <v>367</v>
      </c>
      <c r="E106" s="12" t="s">
        <v>58</v>
      </c>
      <c r="F106" s="11">
        <v>43</v>
      </c>
      <c r="G106" s="13">
        <v>10.33</v>
      </c>
      <c r="H106" s="13">
        <f>TRUNC(G106 * (1 + 22.23 / 100), 2)</f>
        <v>12.62</v>
      </c>
      <c r="I106" s="13">
        <f>TRUNC(F106 * H106, 2)</f>
        <v>542.66</v>
      </c>
      <c r="J106" s="14">
        <f>I106 / 2644896.14</f>
        <v>2.0517251766264061E-4</v>
      </c>
    </row>
    <row r="107" spans="1:10" ht="39" customHeight="1">
      <c r="A107" s="10" t="s">
        <v>368</v>
      </c>
      <c r="B107" s="11" t="s">
        <v>369</v>
      </c>
      <c r="C107" s="10" t="s">
        <v>44</v>
      </c>
      <c r="D107" s="10" t="s">
        <v>370</v>
      </c>
      <c r="E107" s="12" t="s">
        <v>58</v>
      </c>
      <c r="F107" s="11">
        <v>54</v>
      </c>
      <c r="G107" s="13">
        <v>14.09</v>
      </c>
      <c r="H107" s="13">
        <f>TRUNC(G107 * (1 + 22.23 / 100), 2)</f>
        <v>17.22</v>
      </c>
      <c r="I107" s="13">
        <f>TRUNC(F107 * H107, 2)</f>
        <v>929.88</v>
      </c>
      <c r="J107" s="14">
        <f>I107 / 2644896.14</f>
        <v>3.515752418164896E-4</v>
      </c>
    </row>
    <row r="108" spans="1:10" ht="39" customHeight="1">
      <c r="A108" s="10" t="s">
        <v>371</v>
      </c>
      <c r="B108" s="11" t="s">
        <v>372</v>
      </c>
      <c r="C108" s="10" t="s">
        <v>44</v>
      </c>
      <c r="D108" s="10" t="s">
        <v>373</v>
      </c>
      <c r="E108" s="12" t="s">
        <v>58</v>
      </c>
      <c r="F108" s="11">
        <v>54</v>
      </c>
      <c r="G108" s="13">
        <v>9.4499999999999993</v>
      </c>
      <c r="H108" s="13">
        <f>TRUNC(G108 * (1 + 22.23 / 100), 2)</f>
        <v>11.55</v>
      </c>
      <c r="I108" s="13">
        <f>TRUNC(F108 * H108, 2)</f>
        <v>623.70000000000005</v>
      </c>
      <c r="J108" s="14">
        <f>I108 / 2644896.14</f>
        <v>2.3581266219398694E-4</v>
      </c>
    </row>
    <row r="109" spans="1:10" ht="39" customHeight="1">
      <c r="A109" s="10" t="s">
        <v>374</v>
      </c>
      <c r="B109" s="11" t="s">
        <v>375</v>
      </c>
      <c r="C109" s="10" t="s">
        <v>44</v>
      </c>
      <c r="D109" s="10" t="s">
        <v>376</v>
      </c>
      <c r="E109" s="12" t="s">
        <v>58</v>
      </c>
      <c r="F109" s="11">
        <v>33</v>
      </c>
      <c r="G109" s="13">
        <v>16.149999999999999</v>
      </c>
      <c r="H109" s="13">
        <f>TRUNC(G109 * (1 + 22.23 / 100), 2)</f>
        <v>19.739999999999998</v>
      </c>
      <c r="I109" s="13">
        <f>TRUNC(F109 * H109, 2)</f>
        <v>651.41999999999996</v>
      </c>
      <c r="J109" s="14">
        <f>I109 / 2644896.14</f>
        <v>2.462932249581641E-4</v>
      </c>
    </row>
    <row r="110" spans="1:10" ht="39" customHeight="1">
      <c r="A110" s="10" t="s">
        <v>377</v>
      </c>
      <c r="B110" s="11" t="s">
        <v>378</v>
      </c>
      <c r="C110" s="10" t="s">
        <v>44</v>
      </c>
      <c r="D110" s="10" t="s">
        <v>379</v>
      </c>
      <c r="E110" s="12" t="s">
        <v>58</v>
      </c>
      <c r="F110" s="11">
        <v>33</v>
      </c>
      <c r="G110" s="13">
        <v>27.46</v>
      </c>
      <c r="H110" s="13">
        <f>TRUNC(G110 * (1 + 22.23 / 100), 2)</f>
        <v>33.56</v>
      </c>
      <c r="I110" s="13">
        <f>TRUNC(F110 * H110, 2)</f>
        <v>1107.48</v>
      </c>
      <c r="J110" s="14">
        <f>I110 / 2644896.14</f>
        <v>4.1872343614974612E-4</v>
      </c>
    </row>
    <row r="111" spans="1:10" ht="39" customHeight="1">
      <c r="A111" s="10" t="s">
        <v>380</v>
      </c>
      <c r="B111" s="11" t="s">
        <v>381</v>
      </c>
      <c r="C111" s="10" t="s">
        <v>44</v>
      </c>
      <c r="D111" s="10" t="s">
        <v>382</v>
      </c>
      <c r="E111" s="12" t="s">
        <v>58</v>
      </c>
      <c r="F111" s="11">
        <v>260</v>
      </c>
      <c r="G111" s="13">
        <v>14.08</v>
      </c>
      <c r="H111" s="13">
        <f>TRUNC(G111 * (1 + 22.23 / 100), 2)</f>
        <v>17.2</v>
      </c>
      <c r="I111" s="13">
        <f>TRUNC(F111 * H111, 2)</f>
        <v>4472</v>
      </c>
      <c r="J111" s="14">
        <f>I111 / 2644896.14</f>
        <v>1.6908036320851525E-3</v>
      </c>
    </row>
    <row r="112" spans="1:10" ht="39" customHeight="1">
      <c r="A112" s="10" t="s">
        <v>383</v>
      </c>
      <c r="B112" s="11" t="s">
        <v>384</v>
      </c>
      <c r="C112" s="10" t="s">
        <v>44</v>
      </c>
      <c r="D112" s="10" t="s">
        <v>385</v>
      </c>
      <c r="E112" s="12" t="s">
        <v>58</v>
      </c>
      <c r="F112" s="11">
        <v>260</v>
      </c>
      <c r="G112" s="13">
        <v>14.26</v>
      </c>
      <c r="H112" s="13">
        <f>TRUNC(G112 * (1 + 22.23 / 100), 2)</f>
        <v>17.420000000000002</v>
      </c>
      <c r="I112" s="13">
        <f>TRUNC(F112 * H112, 2)</f>
        <v>4529.2</v>
      </c>
      <c r="J112" s="14">
        <f>I112 / 2644896.14</f>
        <v>1.7124301901699625E-3</v>
      </c>
    </row>
    <row r="113" spans="1:10" ht="39" customHeight="1">
      <c r="A113" s="10" t="s">
        <v>386</v>
      </c>
      <c r="B113" s="11" t="s">
        <v>387</v>
      </c>
      <c r="C113" s="10" t="s">
        <v>44</v>
      </c>
      <c r="D113" s="10" t="s">
        <v>388</v>
      </c>
      <c r="E113" s="12" t="s">
        <v>103</v>
      </c>
      <c r="F113" s="11">
        <v>496</v>
      </c>
      <c r="G113" s="13">
        <v>13.5</v>
      </c>
      <c r="H113" s="13">
        <f>TRUNC(G113 * (1 + 22.23 / 100), 2)</f>
        <v>16.5</v>
      </c>
      <c r="I113" s="13">
        <f>TRUNC(F113 * H113, 2)</f>
        <v>8184</v>
      </c>
      <c r="J113" s="14">
        <f>I113 / 2644896.14</f>
        <v>3.0942613875189818E-3</v>
      </c>
    </row>
    <row r="114" spans="1:10" ht="39" customHeight="1">
      <c r="A114" s="10" t="s">
        <v>389</v>
      </c>
      <c r="B114" s="11" t="s">
        <v>390</v>
      </c>
      <c r="C114" s="10" t="s">
        <v>44</v>
      </c>
      <c r="D114" s="10" t="s">
        <v>391</v>
      </c>
      <c r="E114" s="12" t="s">
        <v>58</v>
      </c>
      <c r="F114" s="11">
        <v>33</v>
      </c>
      <c r="G114" s="13">
        <v>31.94</v>
      </c>
      <c r="H114" s="13">
        <f>TRUNC(G114 * (1 + 22.23 / 100), 2)</f>
        <v>39.04</v>
      </c>
      <c r="I114" s="13">
        <f>TRUNC(F114 * H114, 2)</f>
        <v>1288.32</v>
      </c>
      <c r="J114" s="14">
        <f>I114 / 2644896.14</f>
        <v>4.8709663132556877E-4</v>
      </c>
    </row>
    <row r="115" spans="1:10" ht="39" customHeight="1">
      <c r="A115" s="10" t="s">
        <v>392</v>
      </c>
      <c r="B115" s="11" t="s">
        <v>393</v>
      </c>
      <c r="C115" s="10" t="s">
        <v>44</v>
      </c>
      <c r="D115" s="10" t="s">
        <v>394</v>
      </c>
      <c r="E115" s="12" t="s">
        <v>103</v>
      </c>
      <c r="F115" s="11">
        <v>162</v>
      </c>
      <c r="G115" s="13">
        <v>20.72</v>
      </c>
      <c r="H115" s="13">
        <f>TRUNC(G115 * (1 + 22.23 / 100), 2)</f>
        <v>25.32</v>
      </c>
      <c r="I115" s="13">
        <f>TRUNC(F115 * H115, 2)</f>
        <v>4101.84</v>
      </c>
      <c r="J115" s="14">
        <f>I115 / 2644896.14</f>
        <v>1.5508510666887661E-3</v>
      </c>
    </row>
    <row r="116" spans="1:10" ht="26.1" customHeight="1">
      <c r="A116" s="10" t="s">
        <v>395</v>
      </c>
      <c r="B116" s="11" t="s">
        <v>396</v>
      </c>
      <c r="C116" s="10" t="s">
        <v>44</v>
      </c>
      <c r="D116" s="10" t="s">
        <v>397</v>
      </c>
      <c r="E116" s="12" t="s">
        <v>103</v>
      </c>
      <c r="F116" s="11">
        <v>50</v>
      </c>
      <c r="G116" s="13">
        <v>31.32</v>
      </c>
      <c r="H116" s="13">
        <f>TRUNC(G116 * (1 + 22.23 / 100), 2)</f>
        <v>38.28</v>
      </c>
      <c r="I116" s="13">
        <f>TRUNC(F116 * H116, 2)</f>
        <v>1914</v>
      </c>
      <c r="J116" s="14">
        <f>I116 / 2644896.14</f>
        <v>7.2365790514556836E-4</v>
      </c>
    </row>
    <row r="117" spans="1:10" ht="26.1" customHeight="1">
      <c r="A117" s="10" t="s">
        <v>398</v>
      </c>
      <c r="B117" s="11" t="s">
        <v>399</v>
      </c>
      <c r="C117" s="10" t="s">
        <v>44</v>
      </c>
      <c r="D117" s="10" t="s">
        <v>400</v>
      </c>
      <c r="E117" s="12" t="s">
        <v>58</v>
      </c>
      <c r="F117" s="11">
        <v>9</v>
      </c>
      <c r="G117" s="13">
        <v>526.11</v>
      </c>
      <c r="H117" s="13">
        <f>TRUNC(G117 * (1 + 22.23 / 100), 2)</f>
        <v>643.05999999999995</v>
      </c>
      <c r="I117" s="13">
        <f>TRUNC(F117 * H117, 2)</f>
        <v>5787.54</v>
      </c>
      <c r="J117" s="14">
        <f>I117 / 2644896.14</f>
        <v>2.1881917828349964E-3</v>
      </c>
    </row>
    <row r="118" spans="1:10" ht="39" customHeight="1">
      <c r="A118" s="10" t="s">
        <v>401</v>
      </c>
      <c r="B118" s="11" t="s">
        <v>402</v>
      </c>
      <c r="C118" s="10" t="s">
        <v>44</v>
      </c>
      <c r="D118" s="10" t="s">
        <v>403</v>
      </c>
      <c r="E118" s="12" t="s">
        <v>58</v>
      </c>
      <c r="F118" s="11">
        <v>54</v>
      </c>
      <c r="G118" s="13">
        <v>103.18</v>
      </c>
      <c r="H118" s="13">
        <f>TRUNC(G118 * (1 + 22.23 / 100), 2)</f>
        <v>126.11</v>
      </c>
      <c r="I118" s="13">
        <f>TRUNC(F118 * H118, 2)</f>
        <v>6809.94</v>
      </c>
      <c r="J118" s="14">
        <f>I118 / 2644896.14</f>
        <v>2.5747476042669863E-3</v>
      </c>
    </row>
    <row r="119" spans="1:10" ht="39" customHeight="1">
      <c r="A119" s="10" t="s">
        <v>404</v>
      </c>
      <c r="B119" s="11" t="s">
        <v>405</v>
      </c>
      <c r="C119" s="10" t="s">
        <v>44</v>
      </c>
      <c r="D119" s="10" t="s">
        <v>406</v>
      </c>
      <c r="E119" s="12" t="s">
        <v>58</v>
      </c>
      <c r="F119" s="11">
        <v>54</v>
      </c>
      <c r="G119" s="13">
        <v>90.73</v>
      </c>
      <c r="H119" s="13">
        <f>TRUNC(G119 * (1 + 22.23 / 100), 2)</f>
        <v>110.89</v>
      </c>
      <c r="I119" s="13">
        <f>TRUNC(F119 * H119, 2)</f>
        <v>5988.06</v>
      </c>
      <c r="J119" s="14">
        <f>I119 / 2644896.14</f>
        <v>2.2640057238693689E-3</v>
      </c>
    </row>
    <row r="120" spans="1:10" ht="26.1" customHeight="1">
      <c r="A120" s="10" t="s">
        <v>407</v>
      </c>
      <c r="B120" s="11" t="s">
        <v>408</v>
      </c>
      <c r="C120" s="10" t="s">
        <v>44</v>
      </c>
      <c r="D120" s="10" t="s">
        <v>409</v>
      </c>
      <c r="E120" s="12" t="s">
        <v>58</v>
      </c>
      <c r="F120" s="11">
        <v>131</v>
      </c>
      <c r="G120" s="13">
        <v>39.21</v>
      </c>
      <c r="H120" s="13">
        <f>TRUNC(G120 * (1 + 22.23 / 100), 2)</f>
        <v>47.92</v>
      </c>
      <c r="I120" s="13">
        <f>TRUNC(F120 * H120, 2)</f>
        <v>6277.52</v>
      </c>
      <c r="J120" s="14">
        <f>I120 / 2644896.14</f>
        <v>2.3734466942055429E-3</v>
      </c>
    </row>
    <row r="121" spans="1:10" ht="24" customHeight="1">
      <c r="A121" s="6" t="s">
        <v>410</v>
      </c>
      <c r="B121" s="6"/>
      <c r="C121" s="6"/>
      <c r="D121" s="6" t="s">
        <v>411</v>
      </c>
      <c r="E121" s="6"/>
      <c r="F121" s="7"/>
      <c r="G121" s="6"/>
      <c r="H121" s="6"/>
      <c r="I121" s="8">
        <v>694183.1</v>
      </c>
      <c r="J121" s="9">
        <f>I121 / 2644896.14</f>
        <v>0.26246138345530645</v>
      </c>
    </row>
    <row r="122" spans="1:10" ht="39" customHeight="1">
      <c r="A122" s="10" t="s">
        <v>412</v>
      </c>
      <c r="B122" s="11" t="s">
        <v>413</v>
      </c>
      <c r="C122" s="10" t="s">
        <v>56</v>
      </c>
      <c r="D122" s="10" t="s">
        <v>414</v>
      </c>
      <c r="E122" s="12" t="s">
        <v>415</v>
      </c>
      <c r="F122" s="11">
        <v>673.2</v>
      </c>
      <c r="G122" s="13">
        <v>117.32</v>
      </c>
      <c r="H122" s="13">
        <f>TRUNC(G122 * (1 + 22.23 / 100), 2)</f>
        <v>143.4</v>
      </c>
      <c r="I122" s="13">
        <f>TRUNC(F122 * H122, 2)</f>
        <v>96536.88</v>
      </c>
      <c r="J122" s="14">
        <f>I122 / 2644896.14</f>
        <v>3.64993084378731E-2</v>
      </c>
    </row>
    <row r="123" spans="1:10" ht="26.1" customHeight="1">
      <c r="A123" s="10" t="s">
        <v>416</v>
      </c>
      <c r="B123" s="11" t="s">
        <v>417</v>
      </c>
      <c r="C123" s="10" t="s">
        <v>56</v>
      </c>
      <c r="D123" s="10" t="s">
        <v>418</v>
      </c>
      <c r="E123" s="12" t="s">
        <v>415</v>
      </c>
      <c r="F123" s="11">
        <v>1540.54</v>
      </c>
      <c r="G123" s="13">
        <v>48.67</v>
      </c>
      <c r="H123" s="13">
        <f>TRUNC(G123 * (1 + 22.23 / 100), 2)</f>
        <v>59.48</v>
      </c>
      <c r="I123" s="13">
        <f>TRUNC(F123 * H123, 2)</f>
        <v>91631.31</v>
      </c>
      <c r="J123" s="14">
        <f>I123 / 2644896.14</f>
        <v>3.4644577764025165E-2</v>
      </c>
    </row>
    <row r="124" spans="1:10" ht="51.95" customHeight="1">
      <c r="A124" s="19" t="s">
        <v>419</v>
      </c>
      <c r="B124" s="20" t="s">
        <v>420</v>
      </c>
      <c r="C124" s="19" t="s">
        <v>421</v>
      </c>
      <c r="D124" s="19" t="s">
        <v>422</v>
      </c>
      <c r="E124" s="21" t="s">
        <v>79</v>
      </c>
      <c r="F124" s="20">
        <v>1540.54</v>
      </c>
      <c r="G124" s="22">
        <v>285.98</v>
      </c>
      <c r="H124" s="22" t="str">
        <f>TRUNC(G124 * (1 + 12.62 / 100), 2) &amp;CHAR(10)&amp; "(12.62%)"</f>
        <v>322,07
(12.62%)</v>
      </c>
      <c r="I124" s="22">
        <f>TRUNC((F124 * 1 ) * TRUNC(G124 * (1 + 12.62 / 100), 2), 2)</f>
        <v>496161.71</v>
      </c>
      <c r="J124" s="23">
        <f>I124 / 2644896.14</f>
        <v>0.18759213357995977</v>
      </c>
    </row>
    <row r="125" spans="1:10" ht="26.1" customHeight="1">
      <c r="A125" s="10" t="s">
        <v>423</v>
      </c>
      <c r="B125" s="11" t="s">
        <v>424</v>
      </c>
      <c r="C125" s="10" t="s">
        <v>44</v>
      </c>
      <c r="D125" s="10" t="s">
        <v>425</v>
      </c>
      <c r="E125" s="12" t="s">
        <v>79</v>
      </c>
      <c r="F125" s="11">
        <v>238</v>
      </c>
      <c r="G125" s="13">
        <v>20.16</v>
      </c>
      <c r="H125" s="13">
        <f>TRUNC(G125 * (1 + 22.23 / 100), 2)</f>
        <v>24.64</v>
      </c>
      <c r="I125" s="13">
        <f>TRUNC(F125 * H125, 2)</f>
        <v>5864.32</v>
      </c>
      <c r="J125" s="14">
        <f>I125 / 2644896.14</f>
        <v>2.217221278110376E-3</v>
      </c>
    </row>
    <row r="126" spans="1:10" ht="26.1" customHeight="1">
      <c r="A126" s="10" t="s">
        <v>426</v>
      </c>
      <c r="B126" s="11" t="s">
        <v>427</v>
      </c>
      <c r="C126" s="10" t="s">
        <v>44</v>
      </c>
      <c r="D126" s="10" t="s">
        <v>428</v>
      </c>
      <c r="E126" s="12" t="s">
        <v>79</v>
      </c>
      <c r="F126" s="11">
        <v>238</v>
      </c>
      <c r="G126" s="13">
        <v>13.72</v>
      </c>
      <c r="H126" s="13">
        <f>TRUNC(G126 * (1 + 22.23 / 100), 2)</f>
        <v>16.760000000000002</v>
      </c>
      <c r="I126" s="13">
        <f>TRUNC(F126 * H126, 2)</f>
        <v>3988.88</v>
      </c>
      <c r="J126" s="14">
        <f>I126 / 2644896.14</f>
        <v>1.5081423953380642E-3</v>
      </c>
    </row>
    <row r="127" spans="1:10" ht="24" customHeight="1">
      <c r="A127" s="6" t="s">
        <v>429</v>
      </c>
      <c r="B127" s="6"/>
      <c r="C127" s="6"/>
      <c r="D127" s="6" t="s">
        <v>430</v>
      </c>
      <c r="E127" s="6"/>
      <c r="F127" s="7"/>
      <c r="G127" s="6"/>
      <c r="H127" s="6"/>
      <c r="I127" s="8">
        <v>281437.27</v>
      </c>
      <c r="J127" s="9">
        <f>I127 / 2644896.14</f>
        <v>0.10640768298750665</v>
      </c>
    </row>
    <row r="128" spans="1:10" ht="51.95" customHeight="1">
      <c r="A128" s="10" t="s">
        <v>431</v>
      </c>
      <c r="B128" s="11" t="s">
        <v>432</v>
      </c>
      <c r="C128" s="10" t="s">
        <v>56</v>
      </c>
      <c r="D128" s="10" t="s">
        <v>433</v>
      </c>
      <c r="E128" s="12" t="s">
        <v>79</v>
      </c>
      <c r="F128" s="11">
        <v>237.6</v>
      </c>
      <c r="G128" s="13">
        <v>127.21</v>
      </c>
      <c r="H128" s="13">
        <f>TRUNC(G128 * (1 + 22.23 / 100), 2)</f>
        <v>155.47999999999999</v>
      </c>
      <c r="I128" s="13">
        <f>TRUNC(F128 * H128, 2)</f>
        <v>36942.04</v>
      </c>
      <c r="J128" s="14">
        <f>I128 / 2644896.14</f>
        <v>1.3967293248800311E-2</v>
      </c>
    </row>
    <row r="129" spans="1:10" ht="39" customHeight="1">
      <c r="A129" s="19" t="s">
        <v>434</v>
      </c>
      <c r="B129" s="20" t="s">
        <v>435</v>
      </c>
      <c r="C129" s="19" t="s">
        <v>44</v>
      </c>
      <c r="D129" s="19" t="s">
        <v>436</v>
      </c>
      <c r="E129" s="21" t="s">
        <v>79</v>
      </c>
      <c r="F129" s="20">
        <v>237.6</v>
      </c>
      <c r="G129" s="22">
        <v>574.04999999999995</v>
      </c>
      <c r="H129" s="22" t="str">
        <f>TRUNC(G129 * (1 + 12.62 / 100), 2) &amp;CHAR(10)&amp; "(12.62%)"</f>
        <v>646,49
(12.62%)</v>
      </c>
      <c r="I129" s="22">
        <f>TRUNC((F129 * 1 ) * TRUNC(G129 * (1 + 12.62 / 100), 2), 2)</f>
        <v>153606.01999999999</v>
      </c>
      <c r="J129" s="23">
        <f>I129 / 2644896.14</f>
        <v>5.8076390099763987E-2</v>
      </c>
    </row>
    <row r="130" spans="1:10" ht="26.1" customHeight="1">
      <c r="A130" s="10" t="s">
        <v>437</v>
      </c>
      <c r="B130" s="11" t="s">
        <v>438</v>
      </c>
      <c r="C130" s="10" t="s">
        <v>44</v>
      </c>
      <c r="D130" s="10" t="s">
        <v>439</v>
      </c>
      <c r="E130" s="12" t="s">
        <v>103</v>
      </c>
      <c r="F130" s="11">
        <v>29.7</v>
      </c>
      <c r="G130" s="13">
        <v>98.6</v>
      </c>
      <c r="H130" s="13">
        <f>TRUNC(G130 * (1 + 22.23 / 100), 2)</f>
        <v>120.51</v>
      </c>
      <c r="I130" s="13">
        <f>TRUNC(F130 * H130, 2)</f>
        <v>3579.14</v>
      </c>
      <c r="J130" s="14">
        <f>I130 / 2644896.14</f>
        <v>1.3532251591550205E-3</v>
      </c>
    </row>
    <row r="131" spans="1:10" ht="24" customHeight="1">
      <c r="A131" s="10" t="s">
        <v>440</v>
      </c>
      <c r="B131" s="11" t="s">
        <v>441</v>
      </c>
      <c r="C131" s="10" t="s">
        <v>56</v>
      </c>
      <c r="D131" s="10" t="s">
        <v>442</v>
      </c>
      <c r="E131" s="12" t="s">
        <v>79</v>
      </c>
      <c r="F131" s="11">
        <v>119.56</v>
      </c>
      <c r="G131" s="13">
        <v>406.3</v>
      </c>
      <c r="H131" s="13">
        <f>TRUNC(G131 * (1 + 22.23 / 100), 2)</f>
        <v>496.62</v>
      </c>
      <c r="I131" s="13">
        <f>TRUNC(F131 * H131, 2)</f>
        <v>59375.88</v>
      </c>
      <c r="J131" s="14">
        <f>I131 / 2644896.14</f>
        <v>2.2449229329662826E-2</v>
      </c>
    </row>
    <row r="132" spans="1:10" ht="24" customHeight="1">
      <c r="A132" s="19" t="s">
        <v>443</v>
      </c>
      <c r="B132" s="20" t="s">
        <v>444</v>
      </c>
      <c r="C132" s="19" t="s">
        <v>69</v>
      </c>
      <c r="D132" s="19" t="s">
        <v>445</v>
      </c>
      <c r="E132" s="21" t="s">
        <v>58</v>
      </c>
      <c r="F132" s="20">
        <v>417</v>
      </c>
      <c r="G132" s="22">
        <v>0.99</v>
      </c>
      <c r="H132" s="22">
        <f>TRUNC(G132 * (1 + 22.23 / 100), 2)</f>
        <v>1.21</v>
      </c>
      <c r="I132" s="22">
        <f>TRUNC(F132 * H132, 2)</f>
        <v>504.57</v>
      </c>
      <c r="J132" s="23">
        <f>I132 / 2644896.14</f>
        <v>1.9077119602889207E-4</v>
      </c>
    </row>
    <row r="133" spans="1:10" ht="26.1" customHeight="1">
      <c r="A133" s="19" t="s">
        <v>446</v>
      </c>
      <c r="B133" s="20" t="s">
        <v>447</v>
      </c>
      <c r="C133" s="19" t="s">
        <v>69</v>
      </c>
      <c r="D133" s="19" t="s">
        <v>448</v>
      </c>
      <c r="E133" s="21" t="s">
        <v>58</v>
      </c>
      <c r="F133" s="20">
        <v>229</v>
      </c>
      <c r="G133" s="22">
        <v>98</v>
      </c>
      <c r="H133" s="22">
        <f>TRUNC(G133 * (1 + 22.23 / 100), 2)</f>
        <v>119.78</v>
      </c>
      <c r="I133" s="22">
        <f>TRUNC(F133 * H133, 2)</f>
        <v>27429.62</v>
      </c>
      <c r="J133" s="23">
        <f>I133 / 2644896.14</f>
        <v>1.0370773954095603E-2</v>
      </c>
    </row>
    <row r="134" spans="1:10" ht="24" customHeight="1">
      <c r="A134" s="6" t="s">
        <v>449</v>
      </c>
      <c r="B134" s="6"/>
      <c r="C134" s="6"/>
      <c r="D134" s="6" t="s">
        <v>450</v>
      </c>
      <c r="E134" s="6"/>
      <c r="F134" s="7"/>
      <c r="G134" s="6"/>
      <c r="H134" s="6"/>
      <c r="I134" s="8">
        <v>142945.59</v>
      </c>
      <c r="J134" s="9">
        <f>I134 / 2644896.14</f>
        <v>5.4045823515777067E-2</v>
      </c>
    </row>
    <row r="135" spans="1:10" ht="65.099999999999994" customHeight="1">
      <c r="A135" s="10" t="s">
        <v>451</v>
      </c>
      <c r="B135" s="11" t="s">
        <v>452</v>
      </c>
      <c r="C135" s="10" t="s">
        <v>44</v>
      </c>
      <c r="D135" s="10" t="s">
        <v>453</v>
      </c>
      <c r="E135" s="12" t="s">
        <v>58</v>
      </c>
      <c r="F135" s="11">
        <v>20</v>
      </c>
      <c r="G135" s="13">
        <v>1015.33</v>
      </c>
      <c r="H135" s="13">
        <f>TRUNC(G135 * (1 + 22.23 / 100), 2)</f>
        <v>1241.03</v>
      </c>
      <c r="I135" s="13">
        <f>TRUNC(F135 * H135, 2)</f>
        <v>24820.6</v>
      </c>
      <c r="J135" s="14">
        <f>I135 / 2644896.14</f>
        <v>9.3843382447523997E-3</v>
      </c>
    </row>
    <row r="136" spans="1:10" ht="26.1" customHeight="1">
      <c r="A136" s="10" t="s">
        <v>454</v>
      </c>
      <c r="B136" s="11" t="s">
        <v>455</v>
      </c>
      <c r="C136" s="10" t="s">
        <v>69</v>
      </c>
      <c r="D136" s="10" t="s">
        <v>456</v>
      </c>
      <c r="E136" s="12" t="s">
        <v>58</v>
      </c>
      <c r="F136" s="11">
        <v>30</v>
      </c>
      <c r="G136" s="13">
        <v>1085.9000000000001</v>
      </c>
      <c r="H136" s="13">
        <f>TRUNC(G136 * (1 + 22.23 / 100), 2)</f>
        <v>1327.29</v>
      </c>
      <c r="I136" s="13">
        <f>TRUNC(F136 * H136, 2)</f>
        <v>39818.699999999997</v>
      </c>
      <c r="J136" s="14">
        <f>I136 / 2644896.14</f>
        <v>1.5054920077126353E-2</v>
      </c>
    </row>
    <row r="137" spans="1:10" ht="26.1" customHeight="1">
      <c r="A137" s="10" t="s">
        <v>457</v>
      </c>
      <c r="B137" s="11" t="s">
        <v>458</v>
      </c>
      <c r="C137" s="10" t="s">
        <v>69</v>
      </c>
      <c r="D137" s="10" t="s">
        <v>459</v>
      </c>
      <c r="E137" s="12" t="s">
        <v>58</v>
      </c>
      <c r="F137" s="11">
        <v>20</v>
      </c>
      <c r="G137" s="13">
        <v>1141.79</v>
      </c>
      <c r="H137" s="13">
        <f>TRUNC(G137 * (1 + 22.23 / 100), 2)</f>
        <v>1395.6</v>
      </c>
      <c r="I137" s="13">
        <f>TRUNC(F137 * H137, 2)</f>
        <v>27912</v>
      </c>
      <c r="J137" s="14">
        <f>I137 / 2644896.14</f>
        <v>1.0553155406699636E-2</v>
      </c>
    </row>
    <row r="138" spans="1:10" ht="24" customHeight="1">
      <c r="A138" s="10" t="s">
        <v>460</v>
      </c>
      <c r="B138" s="11" t="s">
        <v>461</v>
      </c>
      <c r="C138" s="10" t="s">
        <v>153</v>
      </c>
      <c r="D138" s="10" t="s">
        <v>462</v>
      </c>
      <c r="E138" s="12" t="s">
        <v>250</v>
      </c>
      <c r="F138" s="11">
        <v>29</v>
      </c>
      <c r="G138" s="13">
        <v>119.36</v>
      </c>
      <c r="H138" s="13">
        <f>TRUNC(G138 * (1 + 22.23 / 100), 2)</f>
        <v>145.88999999999999</v>
      </c>
      <c r="I138" s="13">
        <f>TRUNC(F138 * H138, 2)</f>
        <v>4230.8100000000004</v>
      </c>
      <c r="J138" s="14">
        <f>I138 / 2644896.14</f>
        <v>1.599612905783136E-3</v>
      </c>
    </row>
    <row r="139" spans="1:10" ht="65.099999999999994" customHeight="1">
      <c r="A139" s="10" t="s">
        <v>463</v>
      </c>
      <c r="B139" s="11" t="s">
        <v>464</v>
      </c>
      <c r="C139" s="10" t="s">
        <v>44</v>
      </c>
      <c r="D139" s="10" t="s">
        <v>465</v>
      </c>
      <c r="E139" s="12" t="s">
        <v>58</v>
      </c>
      <c r="F139" s="11">
        <v>9</v>
      </c>
      <c r="G139" s="13">
        <v>922.34</v>
      </c>
      <c r="H139" s="13">
        <f>TRUNC(G139 * (1 + 22.23 / 100), 2)</f>
        <v>1127.3699999999999</v>
      </c>
      <c r="I139" s="13">
        <f>TRUNC(F139 * H139, 2)</f>
        <v>10146.33</v>
      </c>
      <c r="J139" s="14">
        <f>I139 / 2644896.14</f>
        <v>3.8361922218994957E-3</v>
      </c>
    </row>
    <row r="140" spans="1:10" ht="26.1" customHeight="1">
      <c r="A140" s="10" t="s">
        <v>466</v>
      </c>
      <c r="B140" s="11" t="s">
        <v>467</v>
      </c>
      <c r="C140" s="10" t="s">
        <v>44</v>
      </c>
      <c r="D140" s="10" t="s">
        <v>468</v>
      </c>
      <c r="E140" s="12" t="s">
        <v>58</v>
      </c>
      <c r="F140" s="11">
        <v>50</v>
      </c>
      <c r="G140" s="13">
        <v>83.73</v>
      </c>
      <c r="H140" s="13">
        <f>TRUNC(G140 * (1 + 22.23 / 100), 2)</f>
        <v>102.34</v>
      </c>
      <c r="I140" s="13">
        <f>TRUNC(F140 * H140, 2)</f>
        <v>5117</v>
      </c>
      <c r="J140" s="14">
        <f>I140 / 2644896.14</f>
        <v>1.9346695405589726E-3</v>
      </c>
    </row>
    <row r="141" spans="1:10" ht="26.1" customHeight="1">
      <c r="A141" s="10" t="s">
        <v>469</v>
      </c>
      <c r="B141" s="11" t="s">
        <v>470</v>
      </c>
      <c r="C141" s="10" t="s">
        <v>153</v>
      </c>
      <c r="D141" s="10" t="s">
        <v>471</v>
      </c>
      <c r="E141" s="12" t="s">
        <v>250</v>
      </c>
      <c r="F141" s="11">
        <v>180</v>
      </c>
      <c r="G141" s="13">
        <v>70.760000000000005</v>
      </c>
      <c r="H141" s="13">
        <f>TRUNC(G141 * (1 + 22.23 / 100), 2)</f>
        <v>86.48</v>
      </c>
      <c r="I141" s="13">
        <f>TRUNC(F141 * H141, 2)</f>
        <v>15566.4</v>
      </c>
      <c r="J141" s="14">
        <f>I141 / 2644896.14</f>
        <v>5.885448492506779E-3</v>
      </c>
    </row>
    <row r="142" spans="1:10" ht="24" customHeight="1">
      <c r="A142" s="10" t="s">
        <v>472</v>
      </c>
      <c r="B142" s="11" t="s">
        <v>473</v>
      </c>
      <c r="C142" s="10" t="s">
        <v>69</v>
      </c>
      <c r="D142" s="10" t="s">
        <v>474</v>
      </c>
      <c r="E142" s="12" t="s">
        <v>58</v>
      </c>
      <c r="F142" s="11">
        <v>29</v>
      </c>
      <c r="G142" s="13">
        <v>432.59</v>
      </c>
      <c r="H142" s="13">
        <f>TRUNC(G142 * (1 + 22.23 / 100), 2)</f>
        <v>528.75</v>
      </c>
      <c r="I142" s="13">
        <f>TRUNC(F142 * H142, 2)</f>
        <v>15333.75</v>
      </c>
      <c r="J142" s="14">
        <f>I142 / 2644896.14</f>
        <v>5.7974866264502919E-3</v>
      </c>
    </row>
    <row r="143" spans="1:10" ht="24" customHeight="1">
      <c r="A143" s="6" t="s">
        <v>475</v>
      </c>
      <c r="B143" s="6"/>
      <c r="C143" s="6"/>
      <c r="D143" s="6" t="s">
        <v>476</v>
      </c>
      <c r="E143" s="6"/>
      <c r="F143" s="7"/>
      <c r="G143" s="6"/>
      <c r="H143" s="6"/>
      <c r="I143" s="8">
        <v>151234.38</v>
      </c>
      <c r="J143" s="9">
        <f>I143 / 2644896.14</f>
        <v>5.7179704606472752E-2</v>
      </c>
    </row>
    <row r="144" spans="1:10" ht="26.1" customHeight="1">
      <c r="A144" s="10" t="s">
        <v>477</v>
      </c>
      <c r="B144" s="11" t="s">
        <v>478</v>
      </c>
      <c r="C144" s="10" t="s">
        <v>69</v>
      </c>
      <c r="D144" s="10" t="s">
        <v>479</v>
      </c>
      <c r="E144" s="12" t="s">
        <v>79</v>
      </c>
      <c r="F144" s="11">
        <v>673.2</v>
      </c>
      <c r="G144" s="13">
        <v>183.8</v>
      </c>
      <c r="H144" s="13">
        <f>TRUNC(G144 * (1 + 22.23 / 100), 2)</f>
        <v>224.65</v>
      </c>
      <c r="I144" s="13">
        <f>TRUNC(F144 * H144, 2)</f>
        <v>151234.38</v>
      </c>
      <c r="J144" s="14">
        <f>I144 / 2644896.14</f>
        <v>5.7179704606472752E-2</v>
      </c>
    </row>
    <row r="145" spans="1:10" ht="24" customHeight="1">
      <c r="A145" s="6" t="s">
        <v>480</v>
      </c>
      <c r="B145" s="6"/>
      <c r="C145" s="6"/>
      <c r="D145" s="6" t="s">
        <v>481</v>
      </c>
      <c r="E145" s="6"/>
      <c r="F145" s="7"/>
      <c r="G145" s="6"/>
      <c r="H145" s="6"/>
      <c r="I145" s="8">
        <v>112595.04</v>
      </c>
      <c r="J145" s="9">
        <f>I145 / 2644896.14</f>
        <v>4.2570684836040477E-2</v>
      </c>
    </row>
    <row r="146" spans="1:10" ht="26.1" customHeight="1">
      <c r="A146" s="10" t="s">
        <v>482</v>
      </c>
      <c r="B146" s="11" t="s">
        <v>483</v>
      </c>
      <c r="C146" s="10" t="s">
        <v>44</v>
      </c>
      <c r="D146" s="10" t="s">
        <v>484</v>
      </c>
      <c r="E146" s="12" t="s">
        <v>58</v>
      </c>
      <c r="F146" s="11">
        <v>40</v>
      </c>
      <c r="G146" s="13">
        <v>767.39</v>
      </c>
      <c r="H146" s="13">
        <f>TRUNC(G146 * (1 + 22.23 / 100), 2)</f>
        <v>937.98</v>
      </c>
      <c r="I146" s="13">
        <f>TRUNC(F146 * H146, 2)</f>
        <v>37519.199999999997</v>
      </c>
      <c r="J146" s="14">
        <f>I146 / 2644896.14</f>
        <v>1.4185509756916201E-2</v>
      </c>
    </row>
    <row r="147" spans="1:10" ht="26.1" customHeight="1">
      <c r="A147" s="10" t="s">
        <v>485</v>
      </c>
      <c r="B147" s="11" t="s">
        <v>486</v>
      </c>
      <c r="C147" s="10" t="s">
        <v>69</v>
      </c>
      <c r="D147" s="10" t="s">
        <v>487</v>
      </c>
      <c r="E147" s="12" t="s">
        <v>58</v>
      </c>
      <c r="F147" s="11">
        <v>90</v>
      </c>
      <c r="G147" s="13">
        <v>214.46</v>
      </c>
      <c r="H147" s="13">
        <f>TRUNC(G147 * (1 + 22.23 / 100), 2)</f>
        <v>262.13</v>
      </c>
      <c r="I147" s="13">
        <f>TRUNC(F147 * H147, 2)</f>
        <v>23591.7</v>
      </c>
      <c r="J147" s="14">
        <f>I147 / 2644896.14</f>
        <v>8.9197075239408081E-3</v>
      </c>
    </row>
    <row r="148" spans="1:10" ht="26.1" customHeight="1">
      <c r="A148" s="10" t="s">
        <v>488</v>
      </c>
      <c r="B148" s="11" t="s">
        <v>489</v>
      </c>
      <c r="C148" s="10" t="s">
        <v>69</v>
      </c>
      <c r="D148" s="10" t="s">
        <v>490</v>
      </c>
      <c r="E148" s="12" t="s">
        <v>58</v>
      </c>
      <c r="F148" s="11">
        <v>18</v>
      </c>
      <c r="G148" s="13">
        <v>1514.4</v>
      </c>
      <c r="H148" s="13">
        <f>TRUNC(G148 * (1 + 22.23 / 100), 2)</f>
        <v>1851.05</v>
      </c>
      <c r="I148" s="13">
        <f>TRUNC(F148 * H148, 2)</f>
        <v>33318.9</v>
      </c>
      <c r="J148" s="14">
        <f>I148 / 2644896.14</f>
        <v>1.2597432275733896E-2</v>
      </c>
    </row>
    <row r="149" spans="1:10" ht="26.1" customHeight="1">
      <c r="A149" s="10" t="s">
        <v>491</v>
      </c>
      <c r="B149" s="11" t="s">
        <v>492</v>
      </c>
      <c r="C149" s="10" t="s">
        <v>69</v>
      </c>
      <c r="D149" s="10" t="s">
        <v>493</v>
      </c>
      <c r="E149" s="12" t="s">
        <v>58</v>
      </c>
      <c r="F149" s="11">
        <v>45</v>
      </c>
      <c r="G149" s="13">
        <v>247.88</v>
      </c>
      <c r="H149" s="13">
        <f>TRUNC(G149 * (1 + 22.23 / 100), 2)</f>
        <v>302.98</v>
      </c>
      <c r="I149" s="13">
        <f>TRUNC(F149 * H149, 2)</f>
        <v>13634.1</v>
      </c>
      <c r="J149" s="14">
        <f>I149 / 2644896.14</f>
        <v>5.1548716011207913E-3</v>
      </c>
    </row>
    <row r="150" spans="1:10" ht="39" customHeight="1">
      <c r="A150" s="10" t="s">
        <v>494</v>
      </c>
      <c r="B150" s="11" t="s">
        <v>495</v>
      </c>
      <c r="C150" s="10" t="s">
        <v>44</v>
      </c>
      <c r="D150" s="10" t="s">
        <v>496</v>
      </c>
      <c r="E150" s="12" t="s">
        <v>58</v>
      </c>
      <c r="F150" s="11">
        <v>9</v>
      </c>
      <c r="G150" s="13">
        <v>128.72</v>
      </c>
      <c r="H150" s="13">
        <f>TRUNC(G150 * (1 + 22.23 / 100), 2)</f>
        <v>157.33000000000001</v>
      </c>
      <c r="I150" s="13">
        <f>TRUNC(F150 * H150, 2)</f>
        <v>1415.97</v>
      </c>
      <c r="J150" s="14">
        <f>I150 / 2644896.14</f>
        <v>5.3535939600259693E-4</v>
      </c>
    </row>
    <row r="151" spans="1:10" ht="51.95" customHeight="1">
      <c r="A151" s="10" t="s">
        <v>497</v>
      </c>
      <c r="B151" s="11" t="s">
        <v>498</v>
      </c>
      <c r="C151" s="10" t="s">
        <v>44</v>
      </c>
      <c r="D151" s="10" t="s">
        <v>499</v>
      </c>
      <c r="E151" s="12" t="s">
        <v>58</v>
      </c>
      <c r="F151" s="11">
        <v>9</v>
      </c>
      <c r="G151" s="13">
        <v>283.18</v>
      </c>
      <c r="H151" s="13">
        <f>TRUNC(G151 * (1 + 22.23 / 100), 2)</f>
        <v>346.13</v>
      </c>
      <c r="I151" s="13">
        <f>TRUNC(F151 * H151, 2)</f>
        <v>3115.17</v>
      </c>
      <c r="J151" s="14">
        <f>I151 / 2644896.14</f>
        <v>1.177804282326186E-3</v>
      </c>
    </row>
    <row r="152" spans="1:10" ht="24" customHeight="1">
      <c r="A152" s="6" t="s">
        <v>500</v>
      </c>
      <c r="B152" s="6"/>
      <c r="C152" s="6"/>
      <c r="D152" s="6" t="s">
        <v>501</v>
      </c>
      <c r="E152" s="6"/>
      <c r="F152" s="7"/>
      <c r="G152" s="6"/>
      <c r="H152" s="6"/>
      <c r="I152" s="8">
        <v>79065.75</v>
      </c>
      <c r="J152" s="9">
        <f>I152 / 2644896.14</f>
        <v>2.9893706903742542E-2</v>
      </c>
    </row>
    <row r="153" spans="1:10" ht="39" customHeight="1">
      <c r="A153" s="10" t="s">
        <v>502</v>
      </c>
      <c r="B153" s="11" t="s">
        <v>503</v>
      </c>
      <c r="C153" s="10" t="s">
        <v>44</v>
      </c>
      <c r="D153" s="10" t="s">
        <v>504</v>
      </c>
      <c r="E153" s="12" t="s">
        <v>58</v>
      </c>
      <c r="F153" s="11">
        <v>18</v>
      </c>
      <c r="G153" s="13">
        <v>331.27</v>
      </c>
      <c r="H153" s="13">
        <f>TRUNC(G153 * (1 + 22.23 / 100), 2)</f>
        <v>404.91</v>
      </c>
      <c r="I153" s="13">
        <f>TRUNC(F153 * H153, 2)</f>
        <v>7288.38</v>
      </c>
      <c r="J153" s="14">
        <f>I153 / 2644896.14</f>
        <v>2.7556393953525903E-3</v>
      </c>
    </row>
    <row r="154" spans="1:10" ht="39" customHeight="1">
      <c r="A154" s="10" t="s">
        <v>505</v>
      </c>
      <c r="B154" s="11" t="s">
        <v>506</v>
      </c>
      <c r="C154" s="10" t="s">
        <v>44</v>
      </c>
      <c r="D154" s="10" t="s">
        <v>507</v>
      </c>
      <c r="E154" s="12" t="s">
        <v>58</v>
      </c>
      <c r="F154" s="11">
        <v>18</v>
      </c>
      <c r="G154" s="13">
        <v>343.47</v>
      </c>
      <c r="H154" s="13">
        <f>TRUNC(G154 * (1 + 22.23 / 100), 2)</f>
        <v>419.82</v>
      </c>
      <c r="I154" s="13">
        <f>TRUNC(F154 * H154, 2)</f>
        <v>7556.76</v>
      </c>
      <c r="J154" s="14">
        <f>I154 / 2644896.14</f>
        <v>2.8571102984784875E-3</v>
      </c>
    </row>
    <row r="155" spans="1:10" ht="39" customHeight="1">
      <c r="A155" s="10" t="s">
        <v>508</v>
      </c>
      <c r="B155" s="11" t="s">
        <v>509</v>
      </c>
      <c r="C155" s="10" t="s">
        <v>44</v>
      </c>
      <c r="D155" s="10" t="s">
        <v>510</v>
      </c>
      <c r="E155" s="12" t="s">
        <v>58</v>
      </c>
      <c r="F155" s="11">
        <v>27</v>
      </c>
      <c r="G155" s="13">
        <v>49.06</v>
      </c>
      <c r="H155" s="13">
        <f>TRUNC(G155 * (1 + 22.23 / 100), 2)</f>
        <v>59.96</v>
      </c>
      <c r="I155" s="13">
        <f>TRUNC(F155 * H155, 2)</f>
        <v>1618.92</v>
      </c>
      <c r="J155" s="14">
        <f>I155 / 2644896.14</f>
        <v>6.1209208766889423E-4</v>
      </c>
    </row>
    <row r="156" spans="1:10" ht="26.1" customHeight="1">
      <c r="A156" s="10" t="s">
        <v>511</v>
      </c>
      <c r="B156" s="11" t="s">
        <v>512</v>
      </c>
      <c r="C156" s="10" t="s">
        <v>44</v>
      </c>
      <c r="D156" s="10" t="s">
        <v>513</v>
      </c>
      <c r="E156" s="12" t="s">
        <v>79</v>
      </c>
      <c r="F156" s="11">
        <v>97.2</v>
      </c>
      <c r="G156" s="13">
        <v>497.41</v>
      </c>
      <c r="H156" s="13">
        <f>TRUNC(G156 * (1 + 22.23 / 100), 2)</f>
        <v>607.98</v>
      </c>
      <c r="I156" s="13">
        <f>TRUNC(F156 * H156, 2)</f>
        <v>59095.65</v>
      </c>
      <c r="J156" s="14">
        <f>I156 / 2644896.14</f>
        <v>2.2343278099381247E-2</v>
      </c>
    </row>
    <row r="157" spans="1:10" ht="26.1" customHeight="1">
      <c r="A157" s="10" t="s">
        <v>514</v>
      </c>
      <c r="B157" s="11" t="s">
        <v>515</v>
      </c>
      <c r="C157" s="10" t="s">
        <v>69</v>
      </c>
      <c r="D157" s="10" t="s">
        <v>516</v>
      </c>
      <c r="E157" s="12" t="s">
        <v>58</v>
      </c>
      <c r="F157" s="11">
        <v>18</v>
      </c>
      <c r="G157" s="13">
        <v>159.36000000000001</v>
      </c>
      <c r="H157" s="13">
        <f>TRUNC(G157 * (1 + 22.23 / 100), 2)</f>
        <v>194.78</v>
      </c>
      <c r="I157" s="13">
        <f>TRUNC(F157 * H157, 2)</f>
        <v>3506.04</v>
      </c>
      <c r="J157" s="14">
        <f>I157 / 2644896.14</f>
        <v>1.3255870228613209E-3</v>
      </c>
    </row>
    <row r="158" spans="1:10" ht="24" customHeight="1">
      <c r="A158" s="6" t="s">
        <v>517</v>
      </c>
      <c r="B158" s="6"/>
      <c r="C158" s="6"/>
      <c r="D158" s="6" t="s">
        <v>518</v>
      </c>
      <c r="E158" s="6"/>
      <c r="F158" s="7"/>
      <c r="G158" s="6"/>
      <c r="H158" s="6"/>
      <c r="I158" s="8">
        <v>2759.4</v>
      </c>
      <c r="J158" s="9">
        <f>I158 / 2644896.14</f>
        <v>1.0432923842521847E-3</v>
      </c>
    </row>
    <row r="159" spans="1:10" ht="39" customHeight="1">
      <c r="A159" s="10" t="s">
        <v>519</v>
      </c>
      <c r="B159" s="11" t="s">
        <v>520</v>
      </c>
      <c r="C159" s="10" t="s">
        <v>44</v>
      </c>
      <c r="D159" s="10" t="s">
        <v>521</v>
      </c>
      <c r="E159" s="12" t="s">
        <v>58</v>
      </c>
      <c r="F159" s="11">
        <v>54</v>
      </c>
      <c r="G159" s="13">
        <v>41.81</v>
      </c>
      <c r="H159" s="13">
        <f>TRUNC(G159 * (1 + 22.23 / 100), 2)</f>
        <v>51.1</v>
      </c>
      <c r="I159" s="13">
        <f>TRUNC(F159 * H159, 2)</f>
        <v>2759.4</v>
      </c>
      <c r="J159" s="14">
        <f>I159 / 2644896.14</f>
        <v>1.0432923842521847E-3</v>
      </c>
    </row>
    <row r="160" spans="1:10" ht="24" customHeight="1">
      <c r="A160" s="6" t="s">
        <v>522</v>
      </c>
      <c r="B160" s="6"/>
      <c r="C160" s="6"/>
      <c r="D160" s="6" t="s">
        <v>523</v>
      </c>
      <c r="E160" s="6"/>
      <c r="F160" s="7"/>
      <c r="G160" s="6"/>
      <c r="H160" s="6"/>
      <c r="I160" s="8">
        <v>107835.79</v>
      </c>
      <c r="J160" s="9">
        <f>I160 / 2644896.14</f>
        <v>4.0771275805181514E-2</v>
      </c>
    </row>
    <row r="161" spans="1:10" ht="26.1" customHeight="1">
      <c r="A161" s="10" t="s">
        <v>524</v>
      </c>
      <c r="B161" s="11" t="s">
        <v>525</v>
      </c>
      <c r="C161" s="10" t="s">
        <v>69</v>
      </c>
      <c r="D161" s="10" t="s">
        <v>526</v>
      </c>
      <c r="E161" s="12" t="s">
        <v>79</v>
      </c>
      <c r="F161" s="11">
        <v>298.39999999999998</v>
      </c>
      <c r="G161" s="13">
        <v>20.239999999999998</v>
      </c>
      <c r="H161" s="13">
        <f>TRUNC(G161 * (1 + 22.23 / 100), 2)</f>
        <v>24.73</v>
      </c>
      <c r="I161" s="13">
        <f>TRUNC(F161 * H161, 2)</f>
        <v>7379.43</v>
      </c>
      <c r="J161" s="14">
        <f>I161 / 2644896.14</f>
        <v>2.7900641875487782E-3</v>
      </c>
    </row>
    <row r="162" spans="1:10" ht="26.1" customHeight="1">
      <c r="A162" s="10" t="s">
        <v>527</v>
      </c>
      <c r="B162" s="11" t="s">
        <v>528</v>
      </c>
      <c r="C162" s="10" t="s">
        <v>44</v>
      </c>
      <c r="D162" s="10" t="s">
        <v>529</v>
      </c>
      <c r="E162" s="12" t="s">
        <v>79</v>
      </c>
      <c r="F162" s="11">
        <v>298.39999999999998</v>
      </c>
      <c r="G162" s="13">
        <v>275.43</v>
      </c>
      <c r="H162" s="13">
        <f>TRUNC(G162 * (1 + 22.23 / 100), 2)</f>
        <v>336.65</v>
      </c>
      <c r="I162" s="13">
        <f>TRUNC(F162 * H162, 2)</f>
        <v>100456.36</v>
      </c>
      <c r="J162" s="14">
        <f>I162 / 2644896.14</f>
        <v>3.7981211617632744E-2</v>
      </c>
    </row>
    <row r="163" spans="1:10" ht="24" customHeight="1">
      <c r="A163" s="6" t="s">
        <v>530</v>
      </c>
      <c r="B163" s="6"/>
      <c r="C163" s="6"/>
      <c r="D163" s="6" t="s">
        <v>531</v>
      </c>
      <c r="E163" s="6"/>
      <c r="F163" s="7"/>
      <c r="G163" s="6"/>
      <c r="H163" s="6"/>
      <c r="I163" s="8">
        <v>8600.9699999999993</v>
      </c>
      <c r="J163" s="9">
        <f>I163 / 2644896.14</f>
        <v>3.2519121903970107E-3</v>
      </c>
    </row>
    <row r="164" spans="1:10" ht="26.1" customHeight="1">
      <c r="A164" s="10" t="s">
        <v>532</v>
      </c>
      <c r="B164" s="11" t="s">
        <v>533</v>
      </c>
      <c r="C164" s="10" t="s">
        <v>44</v>
      </c>
      <c r="D164" s="10" t="s">
        <v>534</v>
      </c>
      <c r="E164" s="12" t="s">
        <v>79</v>
      </c>
      <c r="F164" s="11">
        <v>673.2</v>
      </c>
      <c r="G164" s="13">
        <v>3.91</v>
      </c>
      <c r="H164" s="13">
        <f>TRUNC(G164 * (1 + 22.23 / 100), 2)</f>
        <v>4.7699999999999996</v>
      </c>
      <c r="I164" s="13">
        <f>TRUNC(F164 * H164, 2)</f>
        <v>3211.16</v>
      </c>
      <c r="J164" s="14">
        <f>I164 / 2644896.14</f>
        <v>1.2140968227206078E-3</v>
      </c>
    </row>
    <row r="165" spans="1:10" ht="26.1" customHeight="1">
      <c r="A165" s="10" t="s">
        <v>535</v>
      </c>
      <c r="B165" s="11" t="s">
        <v>536</v>
      </c>
      <c r="C165" s="10" t="s">
        <v>44</v>
      </c>
      <c r="D165" s="10" t="s">
        <v>537</v>
      </c>
      <c r="E165" s="12" t="s">
        <v>79</v>
      </c>
      <c r="F165" s="11">
        <v>673.2</v>
      </c>
      <c r="G165" s="13">
        <v>1.71</v>
      </c>
      <c r="H165" s="13">
        <f>TRUNC(G165 * (1 + 22.23 / 100), 2)</f>
        <v>2.09</v>
      </c>
      <c r="I165" s="13">
        <f>TRUNC(F165 * H165, 2)</f>
        <v>1406.98</v>
      </c>
      <c r="J165" s="14">
        <f>I165 / 2644896.14</f>
        <v>5.3196039675115563E-4</v>
      </c>
    </row>
    <row r="166" spans="1:10" ht="26.1" customHeight="1">
      <c r="A166" s="10" t="s">
        <v>538</v>
      </c>
      <c r="B166" s="11" t="s">
        <v>539</v>
      </c>
      <c r="C166" s="10" t="s">
        <v>44</v>
      </c>
      <c r="D166" s="10" t="s">
        <v>540</v>
      </c>
      <c r="E166" s="12" t="s">
        <v>79</v>
      </c>
      <c r="F166" s="11">
        <v>1540.54</v>
      </c>
      <c r="G166" s="13">
        <v>0.95</v>
      </c>
      <c r="H166" s="13">
        <f>TRUNC(G166 * (1 + 22.23 / 100), 2)</f>
        <v>1.1599999999999999</v>
      </c>
      <c r="I166" s="13">
        <f>TRUNC(F166 * H166, 2)</f>
        <v>1787.02</v>
      </c>
      <c r="J166" s="14">
        <f>I166 / 2644896.14</f>
        <v>6.7564845854400913E-4</v>
      </c>
    </row>
    <row r="167" spans="1:10" ht="26.1" customHeight="1">
      <c r="A167" s="10" t="s">
        <v>541</v>
      </c>
      <c r="B167" s="11" t="s">
        <v>542</v>
      </c>
      <c r="C167" s="10" t="s">
        <v>44</v>
      </c>
      <c r="D167" s="10" t="s">
        <v>543</v>
      </c>
      <c r="E167" s="12" t="s">
        <v>79</v>
      </c>
      <c r="F167" s="11">
        <v>237.6</v>
      </c>
      <c r="G167" s="13">
        <v>1.05</v>
      </c>
      <c r="H167" s="13">
        <f>TRUNC(G167 * (1 + 22.23 / 100), 2)</f>
        <v>1.28</v>
      </c>
      <c r="I167" s="13">
        <f>TRUNC(F167 * H167, 2)</f>
        <v>304.12</v>
      </c>
      <c r="J167" s="14">
        <f>I167 / 2644896.14</f>
        <v>1.1498372106210567E-4</v>
      </c>
    </row>
    <row r="168" spans="1:10" ht="26.1" customHeight="1">
      <c r="A168" s="10" t="s">
        <v>544</v>
      </c>
      <c r="B168" s="11" t="s">
        <v>545</v>
      </c>
      <c r="C168" s="10" t="s">
        <v>44</v>
      </c>
      <c r="D168" s="10" t="s">
        <v>546</v>
      </c>
      <c r="E168" s="12" t="s">
        <v>79</v>
      </c>
      <c r="F168" s="11">
        <v>673.2</v>
      </c>
      <c r="G168" s="13">
        <v>2.2999999999999998</v>
      </c>
      <c r="H168" s="13">
        <f>TRUNC(G168 * (1 + 22.23 / 100), 2)</f>
        <v>2.81</v>
      </c>
      <c r="I168" s="13">
        <f>TRUNC(F168 * H168, 2)</f>
        <v>1891.69</v>
      </c>
      <c r="J168" s="14">
        <f>I168 / 2644896.14</f>
        <v>7.1522279131913289E-4</v>
      </c>
    </row>
    <row r="169" spans="1:10" ht="24" customHeight="1">
      <c r="A169" s="6" t="s">
        <v>547</v>
      </c>
      <c r="B169" s="6"/>
      <c r="C169" s="6"/>
      <c r="D169" s="6" t="s">
        <v>548</v>
      </c>
      <c r="E169" s="6"/>
      <c r="F169" s="7"/>
      <c r="G169" s="6"/>
      <c r="H169" s="6"/>
      <c r="I169" s="8">
        <v>168177.69</v>
      </c>
      <c r="J169" s="9">
        <f>I169 / 2644896.14</f>
        <v>6.3585744429268967E-2</v>
      </c>
    </row>
    <row r="170" spans="1:10" ht="39" customHeight="1">
      <c r="A170" s="10" t="s">
        <v>549</v>
      </c>
      <c r="B170" s="11" t="s">
        <v>167</v>
      </c>
      <c r="C170" s="10" t="s">
        <v>44</v>
      </c>
      <c r="D170" s="10" t="s">
        <v>168</v>
      </c>
      <c r="E170" s="12" t="s">
        <v>58</v>
      </c>
      <c r="F170" s="11">
        <v>72</v>
      </c>
      <c r="G170" s="13">
        <v>65.89</v>
      </c>
      <c r="H170" s="13">
        <f>TRUNC(G170 * (1 + 22.23 / 100), 2)</f>
        <v>80.53</v>
      </c>
      <c r="I170" s="13">
        <f>TRUNC(F170 * H170, 2)</f>
        <v>5798.16</v>
      </c>
      <c r="J170" s="14">
        <f>I170 / 2644896.14</f>
        <v>2.1922070633745186E-3</v>
      </c>
    </row>
    <row r="171" spans="1:10" ht="26.1" customHeight="1">
      <c r="A171" s="10" t="s">
        <v>550</v>
      </c>
      <c r="B171" s="11" t="s">
        <v>551</v>
      </c>
      <c r="C171" s="10" t="s">
        <v>44</v>
      </c>
      <c r="D171" s="10" t="s">
        <v>552</v>
      </c>
      <c r="E171" s="12" t="s">
        <v>58</v>
      </c>
      <c r="F171" s="11">
        <v>18</v>
      </c>
      <c r="G171" s="13">
        <v>498.43</v>
      </c>
      <c r="H171" s="13">
        <f>TRUNC(G171 * (1 + 22.23 / 100), 2)</f>
        <v>609.23</v>
      </c>
      <c r="I171" s="13">
        <f>TRUNC(F171 * H171, 2)</f>
        <v>10966.14</v>
      </c>
      <c r="J171" s="14">
        <f>I171 / 2644896.14</f>
        <v>4.1461514628699176E-3</v>
      </c>
    </row>
    <row r="172" spans="1:10" ht="26.1" customHeight="1">
      <c r="A172" s="10" t="s">
        <v>553</v>
      </c>
      <c r="B172" s="11" t="s">
        <v>554</v>
      </c>
      <c r="C172" s="10" t="s">
        <v>44</v>
      </c>
      <c r="D172" s="10" t="s">
        <v>555</v>
      </c>
      <c r="E172" s="12" t="s">
        <v>58</v>
      </c>
      <c r="F172" s="11">
        <v>18</v>
      </c>
      <c r="G172" s="13">
        <v>54.84</v>
      </c>
      <c r="H172" s="13">
        <f>TRUNC(G172 * (1 + 22.23 / 100), 2)</f>
        <v>67.03</v>
      </c>
      <c r="I172" s="13">
        <f>TRUNC(F172 * H172, 2)</f>
        <v>1206.54</v>
      </c>
      <c r="J172" s="14">
        <f>I172 / 2644896.14</f>
        <v>4.5617670265116721E-4</v>
      </c>
    </row>
    <row r="173" spans="1:10" ht="26.1" customHeight="1">
      <c r="A173" s="10" t="s">
        <v>556</v>
      </c>
      <c r="B173" s="11" t="s">
        <v>557</v>
      </c>
      <c r="C173" s="10" t="s">
        <v>558</v>
      </c>
      <c r="D173" s="10" t="s">
        <v>559</v>
      </c>
      <c r="E173" s="12" t="s">
        <v>79</v>
      </c>
      <c r="F173" s="11">
        <v>54</v>
      </c>
      <c r="G173" s="13">
        <v>347.1</v>
      </c>
      <c r="H173" s="13">
        <f>TRUNC(G173 * (1 + 22.23 / 100), 2)</f>
        <v>424.26</v>
      </c>
      <c r="I173" s="13">
        <f>TRUNC(F173 * H173, 2)</f>
        <v>22910.04</v>
      </c>
      <c r="J173" s="14">
        <f>I173 / 2644896.14</f>
        <v>8.6619809577853594E-3</v>
      </c>
    </row>
    <row r="174" spans="1:10" ht="26.1" customHeight="1">
      <c r="A174" s="10" t="s">
        <v>560</v>
      </c>
      <c r="B174" s="11" t="s">
        <v>561</v>
      </c>
      <c r="C174" s="10" t="s">
        <v>69</v>
      </c>
      <c r="D174" s="10" t="s">
        <v>562</v>
      </c>
      <c r="E174" s="12" t="s">
        <v>79</v>
      </c>
      <c r="F174" s="11">
        <v>35.1</v>
      </c>
      <c r="G174" s="13">
        <v>2967.11</v>
      </c>
      <c r="H174" s="13">
        <f>TRUNC(G174 * (1 + 22.23 / 100), 2)</f>
        <v>3626.69</v>
      </c>
      <c r="I174" s="13">
        <f>TRUNC(F174 * H174, 2)</f>
        <v>127296.81</v>
      </c>
      <c r="J174" s="14">
        <f>I174 / 2644896.14</f>
        <v>4.8129228242588001E-2</v>
      </c>
    </row>
    <row r="175" spans="1:10">
      <c r="A175" s="15"/>
      <c r="B175" s="15"/>
      <c r="C175" s="15"/>
      <c r="D175" s="15"/>
      <c r="E175" s="15"/>
      <c r="F175" s="15"/>
      <c r="G175" s="15"/>
      <c r="H175" s="15"/>
      <c r="I175" s="15"/>
      <c r="J175" s="15"/>
    </row>
    <row r="176" spans="1:10">
      <c r="A176" s="41"/>
      <c r="B176" s="41"/>
      <c r="C176" s="41"/>
      <c r="D176" s="17"/>
      <c r="E176" s="16"/>
      <c r="F176" s="40" t="s">
        <v>59</v>
      </c>
      <c r="G176" s="41"/>
      <c r="H176" s="42">
        <v>2209403.9300000002</v>
      </c>
      <c r="I176" s="41"/>
      <c r="J176" s="41"/>
    </row>
    <row r="177" spans="1:10">
      <c r="A177" s="41"/>
      <c r="B177" s="41"/>
      <c r="C177" s="41"/>
      <c r="D177" s="17"/>
      <c r="E177" s="16"/>
      <c r="F177" s="40" t="s">
        <v>60</v>
      </c>
      <c r="G177" s="41"/>
      <c r="H177" s="42">
        <v>435492.21</v>
      </c>
      <c r="I177" s="41"/>
      <c r="J177" s="41"/>
    </row>
    <row r="178" spans="1:10">
      <c r="A178" s="41"/>
      <c r="B178" s="41"/>
      <c r="C178" s="41"/>
      <c r="D178" s="17"/>
      <c r="E178" s="16"/>
      <c r="F178" s="40" t="s">
        <v>61</v>
      </c>
      <c r="G178" s="41"/>
      <c r="H178" s="42">
        <v>2644896.14</v>
      </c>
      <c r="I178" s="41"/>
      <c r="J178" s="41"/>
    </row>
    <row r="179" spans="1:10" ht="60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1:10" ht="69.95" customHeight="1">
      <c r="A180" s="43" t="s">
        <v>563</v>
      </c>
      <c r="B180" s="47"/>
      <c r="C180" s="47"/>
      <c r="D180" s="47"/>
      <c r="E180" s="47"/>
      <c r="F180" s="47"/>
      <c r="G180" s="47"/>
      <c r="H180" s="47"/>
      <c r="I180" s="47"/>
      <c r="J180" s="47"/>
    </row>
    <row r="181" spans="1:10" ht="60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1:10" ht="69.95" customHeight="1">
      <c r="A182" s="43" t="s">
        <v>564</v>
      </c>
      <c r="B182" s="47"/>
      <c r="C182" s="47"/>
      <c r="D182" s="47"/>
      <c r="E182" s="47"/>
      <c r="F182" s="47"/>
      <c r="G182" s="47"/>
      <c r="H182" s="47"/>
      <c r="I182" s="47"/>
      <c r="J182" s="47"/>
    </row>
  </sheetData>
  <mergeCells count="18">
    <mergeCell ref="A178:C178"/>
    <mergeCell ref="F178:G178"/>
    <mergeCell ref="H178:J178"/>
    <mergeCell ref="A180:J180"/>
    <mergeCell ref="A182:J182"/>
    <mergeCell ref="A3:J3"/>
    <mergeCell ref="A176:C176"/>
    <mergeCell ref="F176:G176"/>
    <mergeCell ref="H176:J176"/>
    <mergeCell ref="A177:C177"/>
    <mergeCell ref="F177:G177"/>
    <mergeCell ref="H177:J17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4410-D56D-43C3-B5BC-2D97E3B61CAC}">
  <sheetPr>
    <pageSetUpPr fitToPage="1"/>
  </sheetPr>
  <dimension ref="A1:J183"/>
  <sheetViews>
    <sheetView showWhiteSpace="0" topLeftCell="A162" workbookViewId="0">
      <selection activeCell="L18" sqref="L18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565</v>
      </c>
      <c r="E2" s="40" t="s">
        <v>22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67</v>
      </c>
      <c r="E5" s="6"/>
      <c r="F5" s="7"/>
      <c r="G5" s="6"/>
      <c r="H5" s="6"/>
      <c r="I5" s="8">
        <v>81463.67</v>
      </c>
      <c r="J5" s="9">
        <f>I5 / 3082453.25</f>
        <v>2.6428193193197658E-2</v>
      </c>
    </row>
    <row r="6" spans="1:10" ht="24" customHeight="1">
      <c r="A6" s="10" t="s">
        <v>42</v>
      </c>
      <c r="B6" s="11" t="s">
        <v>68</v>
      </c>
      <c r="C6" s="10" t="s">
        <v>69</v>
      </c>
      <c r="D6" s="10" t="s">
        <v>70</v>
      </c>
      <c r="E6" s="12" t="s">
        <v>50</v>
      </c>
      <c r="F6" s="11">
        <v>9</v>
      </c>
      <c r="G6" s="13">
        <v>1195.31</v>
      </c>
      <c r="H6" s="13">
        <f>TRUNC(G6 * (1 + 22.23 / 100), 2)</f>
        <v>1461.02</v>
      </c>
      <c r="I6" s="13">
        <f>TRUNC(F6 * H6, 2)</f>
        <v>13149.18</v>
      </c>
      <c r="J6" s="14">
        <f>I6 / 3082453.25</f>
        <v>4.2658165213049059E-3</v>
      </c>
    </row>
    <row r="7" spans="1:10" ht="24" customHeight="1">
      <c r="A7" s="10" t="s">
        <v>47</v>
      </c>
      <c r="B7" s="11" t="s">
        <v>71</v>
      </c>
      <c r="C7" s="10" t="s">
        <v>69</v>
      </c>
      <c r="D7" s="10" t="s">
        <v>72</v>
      </c>
      <c r="E7" s="12" t="s">
        <v>50</v>
      </c>
      <c r="F7" s="11">
        <v>9</v>
      </c>
      <c r="G7" s="13">
        <v>1195.31</v>
      </c>
      <c r="H7" s="13">
        <f>TRUNC(G7 * (1 + 22.23 / 100), 2)</f>
        <v>1461.02</v>
      </c>
      <c r="I7" s="13">
        <f>TRUNC(F7 * H7, 2)</f>
        <v>13149.18</v>
      </c>
      <c r="J7" s="14">
        <f>I7 / 3082453.25</f>
        <v>4.2658165213049059E-3</v>
      </c>
    </row>
    <row r="8" spans="1:10" ht="51.95" customHeight="1">
      <c r="A8" s="10" t="s">
        <v>51</v>
      </c>
      <c r="B8" s="11" t="s">
        <v>73</v>
      </c>
      <c r="C8" s="10" t="s">
        <v>74</v>
      </c>
      <c r="D8" s="10" t="s">
        <v>75</v>
      </c>
      <c r="E8" s="12" t="s">
        <v>76</v>
      </c>
      <c r="F8" s="11">
        <v>2</v>
      </c>
      <c r="G8" s="13">
        <v>1571.76</v>
      </c>
      <c r="H8" s="13">
        <f>TRUNC(G8 * (1 + 22.23 / 100), 2)</f>
        <v>1921.16</v>
      </c>
      <c r="I8" s="13">
        <f>TRUNC(F8 * H8, 2)</f>
        <v>3842.32</v>
      </c>
      <c r="J8" s="14">
        <f>I8 / 3082453.25</f>
        <v>1.2465136332562383E-3</v>
      </c>
    </row>
    <row r="9" spans="1:10" ht="24" customHeight="1">
      <c r="A9" s="10" t="s">
        <v>54</v>
      </c>
      <c r="B9" s="11" t="s">
        <v>77</v>
      </c>
      <c r="C9" s="10" t="s">
        <v>44</v>
      </c>
      <c r="D9" s="10" t="s">
        <v>78</v>
      </c>
      <c r="E9" s="12" t="s">
        <v>79</v>
      </c>
      <c r="F9" s="11">
        <v>2</v>
      </c>
      <c r="G9" s="13">
        <v>523.49</v>
      </c>
      <c r="H9" s="13">
        <f>TRUNC(G9 * (1 + 22.23 / 100), 2)</f>
        <v>639.86</v>
      </c>
      <c r="I9" s="13">
        <f>TRUNC(F9 * H9, 2)</f>
        <v>1279.72</v>
      </c>
      <c r="J9" s="14">
        <f>I9 / 3082453.25</f>
        <v>4.1516282525939365E-4</v>
      </c>
    </row>
    <row r="10" spans="1:10" ht="39" customHeight="1">
      <c r="A10" s="10" t="s">
        <v>80</v>
      </c>
      <c r="B10" s="11" t="s">
        <v>81</v>
      </c>
      <c r="C10" s="10" t="s">
        <v>44</v>
      </c>
      <c r="D10" s="10" t="s">
        <v>82</v>
      </c>
      <c r="E10" s="12" t="s">
        <v>79</v>
      </c>
      <c r="F10" s="11">
        <v>5</v>
      </c>
      <c r="G10" s="13">
        <v>587.55999999999995</v>
      </c>
      <c r="H10" s="13">
        <f>TRUNC(G10 * (1 + 22.23 / 100), 2)</f>
        <v>718.17</v>
      </c>
      <c r="I10" s="13">
        <f>TRUNC(F10 * H10, 2)</f>
        <v>3590.85</v>
      </c>
      <c r="J10" s="14">
        <f>I10 / 3082453.25</f>
        <v>1.1649325095198118E-3</v>
      </c>
    </row>
    <row r="11" spans="1:10" ht="39" customHeight="1">
      <c r="A11" s="10" t="s">
        <v>83</v>
      </c>
      <c r="B11" s="11" t="s">
        <v>84</v>
      </c>
      <c r="C11" s="10" t="s">
        <v>44</v>
      </c>
      <c r="D11" s="10" t="s">
        <v>85</v>
      </c>
      <c r="E11" s="12" t="s">
        <v>79</v>
      </c>
      <c r="F11" s="11">
        <v>6</v>
      </c>
      <c r="G11" s="13">
        <v>954.38</v>
      </c>
      <c r="H11" s="13">
        <f>TRUNC(G11 * (1 + 22.23 / 100), 2)</f>
        <v>1166.53</v>
      </c>
      <c r="I11" s="13">
        <f>TRUNC(F11 * H11, 2)</f>
        <v>6999.18</v>
      </c>
      <c r="J11" s="14">
        <f>I11 / 3082453.25</f>
        <v>2.2706524421741026E-3</v>
      </c>
    </row>
    <row r="12" spans="1:10" ht="65.099999999999994" customHeight="1">
      <c r="A12" s="10" t="s">
        <v>86</v>
      </c>
      <c r="B12" s="11" t="s">
        <v>87</v>
      </c>
      <c r="C12" s="10" t="s">
        <v>74</v>
      </c>
      <c r="D12" s="10" t="s">
        <v>88</v>
      </c>
      <c r="E12" s="12" t="s">
        <v>79</v>
      </c>
      <c r="F12" s="11">
        <v>154</v>
      </c>
      <c r="G12" s="13">
        <v>63.28</v>
      </c>
      <c r="H12" s="13">
        <f>TRUNC(G12 * (1 + 22.23 / 100), 2)</f>
        <v>77.34</v>
      </c>
      <c r="I12" s="13">
        <f>TRUNC(F12 * H12, 2)</f>
        <v>11910.36</v>
      </c>
      <c r="J12" s="14">
        <f>I12 / 3082453.25</f>
        <v>3.8639223482140406E-3</v>
      </c>
    </row>
    <row r="13" spans="1:10" ht="24" customHeight="1">
      <c r="A13" s="10" t="s">
        <v>89</v>
      </c>
      <c r="B13" s="11" t="s">
        <v>90</v>
      </c>
      <c r="C13" s="10" t="s">
        <v>69</v>
      </c>
      <c r="D13" s="10" t="s">
        <v>91</v>
      </c>
      <c r="E13" s="12" t="s">
        <v>58</v>
      </c>
      <c r="F13" s="11">
        <v>1</v>
      </c>
      <c r="G13" s="13">
        <v>7527.56</v>
      </c>
      <c r="H13" s="13">
        <f>TRUNC(G13 * (1 + 22.23 / 100), 2)</f>
        <v>9200.93</v>
      </c>
      <c r="I13" s="13">
        <f>TRUNC(F13 * H13, 2)</f>
        <v>9200.93</v>
      </c>
      <c r="J13" s="14">
        <f>I13 / 3082453.25</f>
        <v>2.984937403349102E-3</v>
      </c>
    </row>
    <row r="14" spans="1:10" ht="24" customHeight="1">
      <c r="A14" s="6" t="s">
        <v>92</v>
      </c>
      <c r="B14" s="6"/>
      <c r="C14" s="6"/>
      <c r="D14" s="6" t="s">
        <v>93</v>
      </c>
      <c r="E14" s="6"/>
      <c r="F14" s="7"/>
      <c r="G14" s="6"/>
      <c r="H14" s="6"/>
      <c r="I14" s="8">
        <v>18341.95</v>
      </c>
      <c r="J14" s="9">
        <f>I14 / 3082453.25</f>
        <v>5.9504389888151588E-3</v>
      </c>
    </row>
    <row r="15" spans="1:10" ht="65.099999999999994" customHeight="1">
      <c r="A15" s="10" t="s">
        <v>94</v>
      </c>
      <c r="B15" s="11" t="s">
        <v>87</v>
      </c>
      <c r="C15" s="10" t="s">
        <v>74</v>
      </c>
      <c r="D15" s="10" t="s">
        <v>88</v>
      </c>
      <c r="E15" s="12" t="s">
        <v>79</v>
      </c>
      <c r="F15" s="11">
        <v>237.16</v>
      </c>
      <c r="G15" s="13">
        <v>63.28</v>
      </c>
      <c r="H15" s="13">
        <f>TRUNC(G15 * (1 + 22.23 / 100), 2)</f>
        <v>77.34</v>
      </c>
      <c r="I15" s="13">
        <f>TRUNC(F15 * H15, 2)</f>
        <v>18341.95</v>
      </c>
      <c r="J15" s="14">
        <f>I15 / 3082453.25</f>
        <v>5.9504389888151588E-3</v>
      </c>
    </row>
    <row r="16" spans="1:10" ht="24" customHeight="1">
      <c r="A16" s="6" t="s">
        <v>95</v>
      </c>
      <c r="B16" s="6"/>
      <c r="C16" s="6"/>
      <c r="D16" s="6" t="s">
        <v>96</v>
      </c>
      <c r="E16" s="6"/>
      <c r="F16" s="7"/>
      <c r="G16" s="6"/>
      <c r="H16" s="6"/>
      <c r="I16" s="8">
        <v>148209.41</v>
      </c>
      <c r="J16" s="9">
        <f>I16 / 3082453.25</f>
        <v>4.808164081645034E-2</v>
      </c>
    </row>
    <row r="17" spans="1:10" ht="26.1" customHeight="1">
      <c r="A17" s="10" t="s">
        <v>97</v>
      </c>
      <c r="B17" s="11" t="s">
        <v>98</v>
      </c>
      <c r="C17" s="10" t="s">
        <v>44</v>
      </c>
      <c r="D17" s="10" t="s">
        <v>99</v>
      </c>
      <c r="E17" s="12" t="s">
        <v>58</v>
      </c>
      <c r="F17" s="11">
        <v>210</v>
      </c>
      <c r="G17" s="13">
        <v>14.15</v>
      </c>
      <c r="H17" s="13">
        <f>TRUNC(G17 * (1 + 22.23 / 100), 2)</f>
        <v>17.29</v>
      </c>
      <c r="I17" s="13">
        <f>TRUNC(F17 * H17, 2)</f>
        <v>3630.9</v>
      </c>
      <c r="J17" s="14">
        <f>I17 / 3082453.25</f>
        <v>1.1779254073034197E-3</v>
      </c>
    </row>
    <row r="18" spans="1:10" ht="39" customHeight="1">
      <c r="A18" s="10" t="s">
        <v>100</v>
      </c>
      <c r="B18" s="11" t="s">
        <v>101</v>
      </c>
      <c r="C18" s="10" t="s">
        <v>44</v>
      </c>
      <c r="D18" s="10" t="s">
        <v>102</v>
      </c>
      <c r="E18" s="12" t="s">
        <v>103</v>
      </c>
      <c r="F18" s="11">
        <v>510</v>
      </c>
      <c r="G18" s="13">
        <v>0.56999999999999995</v>
      </c>
      <c r="H18" s="13">
        <f>TRUNC(G18 * (1 + 22.23 / 100), 2)</f>
        <v>0.69</v>
      </c>
      <c r="I18" s="13">
        <f>TRUNC(F18 * H18, 2)</f>
        <v>351.9</v>
      </c>
      <c r="J18" s="14">
        <f>I18 / 3082453.25</f>
        <v>1.1416231535709422E-4</v>
      </c>
    </row>
    <row r="19" spans="1:10" ht="39" customHeight="1">
      <c r="A19" s="10" t="s">
        <v>104</v>
      </c>
      <c r="B19" s="11" t="s">
        <v>105</v>
      </c>
      <c r="C19" s="10" t="s">
        <v>44</v>
      </c>
      <c r="D19" s="10" t="s">
        <v>106</v>
      </c>
      <c r="E19" s="12" t="s">
        <v>103</v>
      </c>
      <c r="F19" s="11">
        <v>1700</v>
      </c>
      <c r="G19" s="13">
        <v>0.6</v>
      </c>
      <c r="H19" s="13">
        <f>TRUNC(G19 * (1 + 22.23 / 100), 2)</f>
        <v>0.73</v>
      </c>
      <c r="I19" s="13">
        <f>TRUNC(F19 * H19, 2)</f>
        <v>1241</v>
      </c>
      <c r="J19" s="14">
        <f>I19 / 3082453.25</f>
        <v>4.026014019839555E-4</v>
      </c>
    </row>
    <row r="20" spans="1:10" ht="26.1" customHeight="1">
      <c r="A20" s="10" t="s">
        <v>107</v>
      </c>
      <c r="B20" s="11" t="s">
        <v>108</v>
      </c>
      <c r="C20" s="10" t="s">
        <v>44</v>
      </c>
      <c r="D20" s="10" t="s">
        <v>109</v>
      </c>
      <c r="E20" s="12" t="s">
        <v>110</v>
      </c>
      <c r="F20" s="11">
        <v>72.37</v>
      </c>
      <c r="G20" s="13">
        <v>63.23</v>
      </c>
      <c r="H20" s="13">
        <f>TRUNC(G20 * (1 + 22.23 / 100), 2)</f>
        <v>77.28</v>
      </c>
      <c r="I20" s="13">
        <f>TRUNC(F20 * H20, 2)</f>
        <v>5592.75</v>
      </c>
      <c r="J20" s="14">
        <f>I20 / 3082453.25</f>
        <v>1.8143827485461459E-3</v>
      </c>
    </row>
    <row r="21" spans="1:10" ht="26.1" customHeight="1">
      <c r="A21" s="10" t="s">
        <v>111</v>
      </c>
      <c r="B21" s="11" t="s">
        <v>112</v>
      </c>
      <c r="C21" s="10" t="s">
        <v>44</v>
      </c>
      <c r="D21" s="10" t="s">
        <v>113</v>
      </c>
      <c r="E21" s="12" t="s">
        <v>79</v>
      </c>
      <c r="F21" s="11">
        <v>120</v>
      </c>
      <c r="G21" s="13">
        <v>9.07</v>
      </c>
      <c r="H21" s="13">
        <f>TRUNC(G21 * (1 + 22.23 / 100), 2)</f>
        <v>11.08</v>
      </c>
      <c r="I21" s="13">
        <f>TRUNC(F21 * H21, 2)</f>
        <v>1329.6</v>
      </c>
      <c r="J21" s="14">
        <f>I21 / 3082453.25</f>
        <v>4.3134474140037643E-4</v>
      </c>
    </row>
    <row r="22" spans="1:10" ht="24" customHeight="1">
      <c r="A22" s="10" t="s">
        <v>114</v>
      </c>
      <c r="B22" s="11" t="s">
        <v>115</v>
      </c>
      <c r="C22" s="10" t="s">
        <v>69</v>
      </c>
      <c r="D22" s="10" t="s">
        <v>116</v>
      </c>
      <c r="E22" s="12" t="s">
        <v>79</v>
      </c>
      <c r="F22" s="11">
        <v>314.27</v>
      </c>
      <c r="G22" s="13">
        <v>54.08</v>
      </c>
      <c r="H22" s="13">
        <f>TRUNC(G22 * (1 + 22.23 / 100), 2)</f>
        <v>66.099999999999994</v>
      </c>
      <c r="I22" s="13">
        <f>TRUNC(F22 * H22, 2)</f>
        <v>20773.240000000002</v>
      </c>
      <c r="J22" s="14">
        <f>I22 / 3082453.25</f>
        <v>6.7391906105956356E-3</v>
      </c>
    </row>
    <row r="23" spans="1:10" ht="26.1" customHeight="1">
      <c r="A23" s="10" t="s">
        <v>117</v>
      </c>
      <c r="B23" s="11" t="s">
        <v>118</v>
      </c>
      <c r="C23" s="10" t="s">
        <v>44</v>
      </c>
      <c r="D23" s="10" t="s">
        <v>119</v>
      </c>
      <c r="E23" s="12" t="s">
        <v>79</v>
      </c>
      <c r="F23" s="11">
        <v>702</v>
      </c>
      <c r="G23" s="13">
        <v>3.29</v>
      </c>
      <c r="H23" s="13">
        <f>TRUNC(G23 * (1 + 22.23 / 100), 2)</f>
        <v>4.0199999999999996</v>
      </c>
      <c r="I23" s="13">
        <f>TRUNC(F23 * H23, 2)</f>
        <v>2822.04</v>
      </c>
      <c r="J23" s="14">
        <f>I23 / 3082453.25</f>
        <v>9.1551753461305535E-4</v>
      </c>
    </row>
    <row r="24" spans="1:10" ht="26.1" customHeight="1">
      <c r="A24" s="10" t="s">
        <v>120</v>
      </c>
      <c r="B24" s="11" t="s">
        <v>121</v>
      </c>
      <c r="C24" s="10" t="s">
        <v>44</v>
      </c>
      <c r="D24" s="10" t="s">
        <v>122</v>
      </c>
      <c r="E24" s="12" t="s">
        <v>79</v>
      </c>
      <c r="F24" s="11">
        <v>38.6</v>
      </c>
      <c r="G24" s="13">
        <v>10.7</v>
      </c>
      <c r="H24" s="13">
        <f>TRUNC(G24 * (1 + 22.23 / 100), 2)</f>
        <v>13.07</v>
      </c>
      <c r="I24" s="13">
        <f>TRUNC(F24 * H24, 2)</f>
        <v>504.5</v>
      </c>
      <c r="J24" s="14">
        <f>I24 / 3082453.25</f>
        <v>1.6366833787341301E-4</v>
      </c>
    </row>
    <row r="25" spans="1:10" ht="26.1" customHeight="1">
      <c r="A25" s="10" t="s">
        <v>123</v>
      </c>
      <c r="B25" s="11" t="s">
        <v>124</v>
      </c>
      <c r="C25" s="10" t="s">
        <v>44</v>
      </c>
      <c r="D25" s="10" t="s">
        <v>125</v>
      </c>
      <c r="E25" s="12" t="s">
        <v>79</v>
      </c>
      <c r="F25" s="11">
        <v>284.81</v>
      </c>
      <c r="G25" s="13">
        <v>25.34</v>
      </c>
      <c r="H25" s="13">
        <f>TRUNC(G25 * (1 + 22.23 / 100), 2)</f>
        <v>30.97</v>
      </c>
      <c r="I25" s="13">
        <f>TRUNC(F25 * H25, 2)</f>
        <v>8820.56</v>
      </c>
      <c r="J25" s="14">
        <f>I25 / 3082453.25</f>
        <v>2.8615389381817873E-3</v>
      </c>
    </row>
    <row r="26" spans="1:10" ht="24" customHeight="1">
      <c r="A26" s="10" t="s">
        <v>126</v>
      </c>
      <c r="B26" s="11" t="s">
        <v>127</v>
      </c>
      <c r="C26" s="10" t="s">
        <v>69</v>
      </c>
      <c r="D26" s="10" t="s">
        <v>128</v>
      </c>
      <c r="E26" s="12" t="s">
        <v>58</v>
      </c>
      <c r="F26" s="11">
        <v>37</v>
      </c>
      <c r="G26" s="13">
        <v>66.73</v>
      </c>
      <c r="H26" s="13">
        <f>TRUNC(G26 * (1 + 22.23 / 100), 2)</f>
        <v>81.56</v>
      </c>
      <c r="I26" s="13">
        <f>TRUNC(F26 * H26, 2)</f>
        <v>3017.72</v>
      </c>
      <c r="J26" s="14">
        <f>I26 / 3082453.25</f>
        <v>9.7899943819099275E-4</v>
      </c>
    </row>
    <row r="27" spans="1:10" ht="39" customHeight="1">
      <c r="A27" s="10" t="s">
        <v>129</v>
      </c>
      <c r="B27" s="11" t="s">
        <v>130</v>
      </c>
      <c r="C27" s="10" t="s">
        <v>44</v>
      </c>
      <c r="D27" s="10" t="s">
        <v>131</v>
      </c>
      <c r="E27" s="12" t="s">
        <v>79</v>
      </c>
      <c r="F27" s="11">
        <v>2040.93</v>
      </c>
      <c r="G27" s="13">
        <v>7.45</v>
      </c>
      <c r="H27" s="13">
        <f>TRUNC(G27 * (1 + 22.23 / 100), 2)</f>
        <v>9.1</v>
      </c>
      <c r="I27" s="13">
        <f>TRUNC(F27 * H27, 2)</f>
        <v>18572.46</v>
      </c>
      <c r="J27" s="14">
        <f>I27 / 3082453.25</f>
        <v>6.0252203338363687E-3</v>
      </c>
    </row>
    <row r="28" spans="1:10" ht="24" customHeight="1">
      <c r="A28" s="10" t="s">
        <v>132</v>
      </c>
      <c r="B28" s="11" t="s">
        <v>133</v>
      </c>
      <c r="C28" s="10" t="s">
        <v>69</v>
      </c>
      <c r="D28" s="10" t="s">
        <v>134</v>
      </c>
      <c r="E28" s="12" t="s">
        <v>79</v>
      </c>
      <c r="F28" s="11">
        <v>66.61</v>
      </c>
      <c r="G28" s="13">
        <v>105.81</v>
      </c>
      <c r="H28" s="13">
        <f>TRUNC(G28 * (1 + 22.23 / 100), 2)</f>
        <v>129.33000000000001</v>
      </c>
      <c r="I28" s="13">
        <f>TRUNC(F28 * H28, 2)</f>
        <v>8614.67</v>
      </c>
      <c r="J28" s="14">
        <f>I28 / 3082453.25</f>
        <v>2.7947447378155695E-3</v>
      </c>
    </row>
    <row r="29" spans="1:10" ht="26.1" customHeight="1">
      <c r="A29" s="10" t="s">
        <v>135</v>
      </c>
      <c r="B29" s="11" t="s">
        <v>136</v>
      </c>
      <c r="C29" s="10" t="s">
        <v>69</v>
      </c>
      <c r="D29" s="10" t="s">
        <v>137</v>
      </c>
      <c r="E29" s="12" t="s">
        <v>79</v>
      </c>
      <c r="F29" s="11">
        <v>340</v>
      </c>
      <c r="G29" s="13">
        <v>36.99</v>
      </c>
      <c r="H29" s="13">
        <f>TRUNC(G29 * (1 + 22.23 / 100), 2)</f>
        <v>45.21</v>
      </c>
      <c r="I29" s="13">
        <f>TRUNC(F29 * H29, 2)</f>
        <v>15371.4</v>
      </c>
      <c r="J29" s="14">
        <f>I29 / 3082453.25</f>
        <v>4.9867422969026376E-3</v>
      </c>
    </row>
    <row r="30" spans="1:10" ht="26.1" customHeight="1">
      <c r="A30" s="10" t="s">
        <v>138</v>
      </c>
      <c r="B30" s="11" t="s">
        <v>139</v>
      </c>
      <c r="C30" s="10" t="s">
        <v>44</v>
      </c>
      <c r="D30" s="10" t="s">
        <v>140</v>
      </c>
      <c r="E30" s="12" t="s">
        <v>79</v>
      </c>
      <c r="F30" s="11">
        <v>113.92</v>
      </c>
      <c r="G30" s="13">
        <v>11.05</v>
      </c>
      <c r="H30" s="13">
        <f>TRUNC(G30 * (1 + 22.23 / 100), 2)</f>
        <v>13.5</v>
      </c>
      <c r="I30" s="13">
        <f>TRUNC(F30 * H30, 2)</f>
        <v>1537.92</v>
      </c>
      <c r="J30" s="14">
        <f>I30 / 3082453.25</f>
        <v>4.9892727489054373E-4</v>
      </c>
    </row>
    <row r="31" spans="1:10" ht="51.95" customHeight="1">
      <c r="A31" s="10" t="s">
        <v>141</v>
      </c>
      <c r="B31" s="11" t="s">
        <v>142</v>
      </c>
      <c r="C31" s="10" t="s">
        <v>74</v>
      </c>
      <c r="D31" s="10" t="s">
        <v>143</v>
      </c>
      <c r="E31" s="12" t="s">
        <v>144</v>
      </c>
      <c r="F31" s="11">
        <v>37</v>
      </c>
      <c r="G31" s="13">
        <v>9.82</v>
      </c>
      <c r="H31" s="13">
        <f>TRUNC(G31 * (1 + 22.23 / 100), 2)</f>
        <v>12</v>
      </c>
      <c r="I31" s="13">
        <f>TRUNC(F31 * H31, 2)</f>
        <v>444</v>
      </c>
      <c r="J31" s="14">
        <f>I31 / 3082453.25</f>
        <v>1.4404111400554087E-4</v>
      </c>
    </row>
    <row r="32" spans="1:10" ht="39" customHeight="1">
      <c r="A32" s="10" t="s">
        <v>145</v>
      </c>
      <c r="B32" s="11" t="s">
        <v>146</v>
      </c>
      <c r="C32" s="10" t="s">
        <v>44</v>
      </c>
      <c r="D32" s="10" t="s">
        <v>147</v>
      </c>
      <c r="E32" s="12" t="s">
        <v>110</v>
      </c>
      <c r="F32" s="11">
        <v>49.14</v>
      </c>
      <c r="G32" s="13">
        <v>115.71</v>
      </c>
      <c r="H32" s="13">
        <f>TRUNC(G32 * (1 + 22.23 / 100), 2)</f>
        <v>141.43</v>
      </c>
      <c r="I32" s="13">
        <f>TRUNC(F32 * H32, 2)</f>
        <v>6949.87</v>
      </c>
      <c r="J32" s="14">
        <f>I32 / 3082453.25</f>
        <v>2.2546554436794785E-3</v>
      </c>
    </row>
    <row r="33" spans="1:10" ht="39" customHeight="1">
      <c r="A33" s="10" t="s">
        <v>148</v>
      </c>
      <c r="B33" s="11" t="s">
        <v>149</v>
      </c>
      <c r="C33" s="10" t="s">
        <v>44</v>
      </c>
      <c r="D33" s="10" t="s">
        <v>150</v>
      </c>
      <c r="E33" s="12" t="s">
        <v>79</v>
      </c>
      <c r="F33" s="11">
        <v>2040.93</v>
      </c>
      <c r="G33" s="13">
        <v>6.62</v>
      </c>
      <c r="H33" s="13">
        <f>TRUNC(G33 * (1 + 22.23 / 100), 2)</f>
        <v>8.09</v>
      </c>
      <c r="I33" s="13">
        <f>TRUNC(F33 * H33, 2)</f>
        <v>16511.12</v>
      </c>
      <c r="J33" s="14">
        <f>I33 / 3082453.25</f>
        <v>5.3564867528810046E-3</v>
      </c>
    </row>
    <row r="34" spans="1:10" ht="26.1" customHeight="1">
      <c r="A34" s="10" t="s">
        <v>151</v>
      </c>
      <c r="B34" s="11" t="s">
        <v>152</v>
      </c>
      <c r="C34" s="10" t="s">
        <v>153</v>
      </c>
      <c r="D34" s="10" t="s">
        <v>154</v>
      </c>
      <c r="E34" s="12" t="s">
        <v>110</v>
      </c>
      <c r="F34" s="11">
        <v>279.24</v>
      </c>
      <c r="G34" s="13">
        <v>94.12</v>
      </c>
      <c r="H34" s="13">
        <f>TRUNC(G34 * (1 + 22.23 / 100), 2)</f>
        <v>115.04</v>
      </c>
      <c r="I34" s="13">
        <f>TRUNC(F34 * H34, 2)</f>
        <v>32123.759999999998</v>
      </c>
      <c r="J34" s="14">
        <f>I34 / 3082453.25</f>
        <v>1.0421491388393319E-2</v>
      </c>
    </row>
    <row r="35" spans="1:10" ht="24" customHeight="1">
      <c r="A35" s="6" t="s">
        <v>155</v>
      </c>
      <c r="B35" s="6"/>
      <c r="C35" s="6"/>
      <c r="D35" s="6" t="s">
        <v>156</v>
      </c>
      <c r="E35" s="6"/>
      <c r="F35" s="7"/>
      <c r="G35" s="6"/>
      <c r="H35" s="6"/>
      <c r="I35" s="8">
        <v>250889.22</v>
      </c>
      <c r="J35" s="9">
        <f>I35 / 3082453.25</f>
        <v>8.1392708875633393E-2</v>
      </c>
    </row>
    <row r="36" spans="1:10" ht="39" customHeight="1">
      <c r="A36" s="10" t="s">
        <v>157</v>
      </c>
      <c r="B36" s="11" t="s">
        <v>158</v>
      </c>
      <c r="C36" s="10" t="s">
        <v>44</v>
      </c>
      <c r="D36" s="10" t="s">
        <v>159</v>
      </c>
      <c r="E36" s="12" t="s">
        <v>79</v>
      </c>
      <c r="F36" s="11">
        <v>537.37</v>
      </c>
      <c r="G36" s="13">
        <v>62.28</v>
      </c>
      <c r="H36" s="13">
        <f>TRUNC(G36 * (1 + 22.23 / 100), 2)</f>
        <v>76.12</v>
      </c>
      <c r="I36" s="13">
        <f>TRUNC(F36 * H36, 2)</f>
        <v>40904.6</v>
      </c>
      <c r="J36" s="14">
        <f>I36 / 3082453.25</f>
        <v>1.3270144486376232E-2</v>
      </c>
    </row>
    <row r="37" spans="1:10" ht="51.95" customHeight="1">
      <c r="A37" s="10" t="s">
        <v>160</v>
      </c>
      <c r="B37" s="11" t="s">
        <v>161</v>
      </c>
      <c r="C37" s="10" t="s">
        <v>44</v>
      </c>
      <c r="D37" s="10" t="s">
        <v>162</v>
      </c>
      <c r="E37" s="12" t="s">
        <v>79</v>
      </c>
      <c r="F37" s="11">
        <v>312</v>
      </c>
      <c r="G37" s="13">
        <v>105.38</v>
      </c>
      <c r="H37" s="13">
        <f>TRUNC(G37 * (1 + 22.23 / 100), 2)</f>
        <v>128.80000000000001</v>
      </c>
      <c r="I37" s="13">
        <f>TRUNC(F37 * H37, 2)</f>
        <v>40185.599999999999</v>
      </c>
      <c r="J37" s="14">
        <f>I37 / 3082453.25</f>
        <v>1.3036888718425819E-2</v>
      </c>
    </row>
    <row r="38" spans="1:10" ht="51.95" customHeight="1">
      <c r="A38" s="10" t="s">
        <v>163</v>
      </c>
      <c r="B38" s="11" t="s">
        <v>164</v>
      </c>
      <c r="C38" s="10" t="s">
        <v>44</v>
      </c>
      <c r="D38" s="10" t="s">
        <v>165</v>
      </c>
      <c r="E38" s="12" t="s">
        <v>79</v>
      </c>
      <c r="F38" s="11">
        <v>702</v>
      </c>
      <c r="G38" s="13">
        <v>71.53</v>
      </c>
      <c r="H38" s="13">
        <f>TRUNC(G38 * (1 + 22.23 / 100), 2)</f>
        <v>87.43</v>
      </c>
      <c r="I38" s="13">
        <f>TRUNC(F38 * H38, 2)</f>
        <v>61375.86</v>
      </c>
      <c r="J38" s="14">
        <f>I38 / 3082453.25</f>
        <v>1.9911367674432693E-2</v>
      </c>
    </row>
    <row r="39" spans="1:10" ht="39" customHeight="1">
      <c r="A39" s="10" t="s">
        <v>166</v>
      </c>
      <c r="B39" s="11" t="s">
        <v>167</v>
      </c>
      <c r="C39" s="10" t="s">
        <v>44</v>
      </c>
      <c r="D39" s="10" t="s">
        <v>168</v>
      </c>
      <c r="E39" s="12" t="s">
        <v>58</v>
      </c>
      <c r="F39" s="11">
        <v>108</v>
      </c>
      <c r="G39" s="13">
        <v>65.89</v>
      </c>
      <c r="H39" s="13">
        <f>TRUNC(G39 * (1 + 22.23 / 100), 2)</f>
        <v>80.53</v>
      </c>
      <c r="I39" s="13">
        <f>TRUNC(F39 * H39, 2)</f>
        <v>8697.24</v>
      </c>
      <c r="J39" s="14">
        <f>I39 / 3082453.25</f>
        <v>2.8215318431836717E-3</v>
      </c>
    </row>
    <row r="40" spans="1:10" ht="51.95" customHeight="1">
      <c r="A40" s="10" t="s">
        <v>169</v>
      </c>
      <c r="B40" s="11" t="s">
        <v>170</v>
      </c>
      <c r="C40" s="10" t="s">
        <v>44</v>
      </c>
      <c r="D40" s="10" t="s">
        <v>171</v>
      </c>
      <c r="E40" s="12" t="s">
        <v>79</v>
      </c>
      <c r="F40" s="11">
        <v>1823.81</v>
      </c>
      <c r="G40" s="13">
        <v>39.159999999999997</v>
      </c>
      <c r="H40" s="13">
        <f>TRUNC(G40 * (1 + 22.23 / 100), 2)</f>
        <v>47.86</v>
      </c>
      <c r="I40" s="13">
        <f>TRUNC(F40 * H40, 2)</f>
        <v>87287.54</v>
      </c>
      <c r="J40" s="14">
        <f>I40 / 3082453.25</f>
        <v>2.8317555181088309E-2</v>
      </c>
    </row>
    <row r="41" spans="1:10" ht="51.95" customHeight="1">
      <c r="A41" s="10" t="s">
        <v>172</v>
      </c>
      <c r="B41" s="11" t="s">
        <v>173</v>
      </c>
      <c r="C41" s="10" t="s">
        <v>44</v>
      </c>
      <c r="D41" s="10" t="s">
        <v>174</v>
      </c>
      <c r="E41" s="12" t="s">
        <v>79</v>
      </c>
      <c r="F41" s="11">
        <v>1823.81</v>
      </c>
      <c r="G41" s="13">
        <v>5.58</v>
      </c>
      <c r="H41" s="13">
        <f>TRUNC(G41 * (1 + 22.23 / 100), 2)</f>
        <v>6.82</v>
      </c>
      <c r="I41" s="13">
        <f>TRUNC(F41 * H41, 2)</f>
        <v>12438.38</v>
      </c>
      <c r="J41" s="14">
        <f>I41 / 3082453.25</f>
        <v>4.0352209721266656E-3</v>
      </c>
    </row>
    <row r="42" spans="1:10" ht="24" customHeight="1">
      <c r="A42" s="6" t="s">
        <v>175</v>
      </c>
      <c r="B42" s="6"/>
      <c r="C42" s="6"/>
      <c r="D42" s="6" t="s">
        <v>176</v>
      </c>
      <c r="E42" s="6"/>
      <c r="F42" s="7"/>
      <c r="G42" s="6"/>
      <c r="H42" s="6"/>
      <c r="I42" s="8">
        <v>256266.38</v>
      </c>
      <c r="J42" s="9">
        <f>I42 / 3082453.25</f>
        <v>8.3137150579655997E-2</v>
      </c>
    </row>
    <row r="43" spans="1:10" ht="51.95" customHeight="1">
      <c r="A43" s="10" t="s">
        <v>177</v>
      </c>
      <c r="B43" s="11" t="s">
        <v>178</v>
      </c>
      <c r="C43" s="10" t="s">
        <v>44</v>
      </c>
      <c r="D43" s="10" t="s">
        <v>179</v>
      </c>
      <c r="E43" s="12" t="s">
        <v>58</v>
      </c>
      <c r="F43" s="11">
        <v>9</v>
      </c>
      <c r="G43" s="13">
        <v>550.66999999999996</v>
      </c>
      <c r="H43" s="13">
        <f>TRUNC(G43 * (1 + 22.23 / 100), 2)</f>
        <v>673.08</v>
      </c>
      <c r="I43" s="13">
        <f>TRUNC(F43 * H43, 2)</f>
        <v>6057.72</v>
      </c>
      <c r="J43" s="14">
        <f>I43 / 3082453.25</f>
        <v>1.9652268854361376E-3</v>
      </c>
    </row>
    <row r="44" spans="1:10" ht="26.1" customHeight="1">
      <c r="A44" s="10" t="s">
        <v>180</v>
      </c>
      <c r="B44" s="11" t="s">
        <v>181</v>
      </c>
      <c r="C44" s="10" t="s">
        <v>44</v>
      </c>
      <c r="D44" s="10" t="s">
        <v>182</v>
      </c>
      <c r="E44" s="12" t="s">
        <v>58</v>
      </c>
      <c r="F44" s="11">
        <v>9</v>
      </c>
      <c r="G44" s="13">
        <v>13.75</v>
      </c>
      <c r="H44" s="13">
        <f>TRUNC(G44 * (1 + 22.23 / 100), 2)</f>
        <v>16.8</v>
      </c>
      <c r="I44" s="13">
        <f>TRUNC(F44 * H44, 2)</f>
        <v>151.19999999999999</v>
      </c>
      <c r="J44" s="14">
        <f>I44 / 3082453.25</f>
        <v>4.9051838823508512E-5</v>
      </c>
    </row>
    <row r="45" spans="1:10" ht="39" customHeight="1">
      <c r="A45" s="10" t="s">
        <v>183</v>
      </c>
      <c r="B45" s="11" t="s">
        <v>184</v>
      </c>
      <c r="C45" s="10" t="s">
        <v>44</v>
      </c>
      <c r="D45" s="10" t="s">
        <v>185</v>
      </c>
      <c r="E45" s="12" t="s">
        <v>103</v>
      </c>
      <c r="F45" s="11">
        <v>297</v>
      </c>
      <c r="G45" s="13">
        <v>15.47</v>
      </c>
      <c r="H45" s="13">
        <f>TRUNC(G45 * (1 + 22.23 / 100), 2)</f>
        <v>18.899999999999999</v>
      </c>
      <c r="I45" s="13">
        <f>TRUNC(F45 * H45, 2)</f>
        <v>5613.3</v>
      </c>
      <c r="J45" s="14">
        <f>I45 / 3082453.25</f>
        <v>1.8210495163227538E-3</v>
      </c>
    </row>
    <row r="46" spans="1:10" ht="39" customHeight="1">
      <c r="A46" s="10" t="s">
        <v>186</v>
      </c>
      <c r="B46" s="11" t="s">
        <v>187</v>
      </c>
      <c r="C46" s="10" t="s">
        <v>44</v>
      </c>
      <c r="D46" s="10" t="s">
        <v>188</v>
      </c>
      <c r="E46" s="12" t="s">
        <v>103</v>
      </c>
      <c r="F46" s="11">
        <v>440</v>
      </c>
      <c r="G46" s="13">
        <v>9.5299999999999994</v>
      </c>
      <c r="H46" s="13">
        <f>TRUNC(G46 * (1 + 22.23 / 100), 2)</f>
        <v>11.64</v>
      </c>
      <c r="I46" s="13">
        <f>TRUNC(F46 * H46, 2)</f>
        <v>5121.6000000000004</v>
      </c>
      <c r="J46" s="14">
        <f>I46 / 3082453.25</f>
        <v>1.6615337150693204E-3</v>
      </c>
    </row>
    <row r="47" spans="1:10" ht="39" customHeight="1">
      <c r="A47" s="10" t="s">
        <v>189</v>
      </c>
      <c r="B47" s="11" t="s">
        <v>190</v>
      </c>
      <c r="C47" s="10" t="s">
        <v>44</v>
      </c>
      <c r="D47" s="10" t="s">
        <v>191</v>
      </c>
      <c r="E47" s="12" t="s">
        <v>103</v>
      </c>
      <c r="F47" s="11">
        <v>470</v>
      </c>
      <c r="G47" s="13">
        <v>12.67</v>
      </c>
      <c r="H47" s="13">
        <f>TRUNC(G47 * (1 + 22.23 / 100), 2)</f>
        <v>15.48</v>
      </c>
      <c r="I47" s="13">
        <f>TRUNC(F47 * H47, 2)</f>
        <v>7275.6</v>
      </c>
      <c r="J47" s="14">
        <f>I47 / 3082453.25</f>
        <v>2.3603277681502549E-3</v>
      </c>
    </row>
    <row r="48" spans="1:10" ht="24" customHeight="1">
      <c r="A48" s="10" t="s">
        <v>192</v>
      </c>
      <c r="B48" s="11" t="s">
        <v>193</v>
      </c>
      <c r="C48" s="10" t="s">
        <v>69</v>
      </c>
      <c r="D48" s="10" t="s">
        <v>194</v>
      </c>
      <c r="E48" s="12" t="s">
        <v>58</v>
      </c>
      <c r="F48" s="11">
        <v>30</v>
      </c>
      <c r="G48" s="13">
        <v>10.08</v>
      </c>
      <c r="H48" s="13">
        <f>TRUNC(G48 * (1 + 22.23 / 100), 2)</f>
        <v>12.32</v>
      </c>
      <c r="I48" s="13">
        <f>TRUNC(F48 * H48, 2)</f>
        <v>369.6</v>
      </c>
      <c r="J48" s="14">
        <f>I48 / 3082453.25</f>
        <v>1.1990449490190971E-4</v>
      </c>
    </row>
    <row r="49" spans="1:10" ht="24" customHeight="1">
      <c r="A49" s="10" t="s">
        <v>195</v>
      </c>
      <c r="B49" s="11" t="s">
        <v>196</v>
      </c>
      <c r="C49" s="10" t="s">
        <v>69</v>
      </c>
      <c r="D49" s="10" t="s">
        <v>197</v>
      </c>
      <c r="E49" s="12" t="s">
        <v>58</v>
      </c>
      <c r="F49" s="11">
        <v>20</v>
      </c>
      <c r="G49" s="13">
        <v>10.08</v>
      </c>
      <c r="H49" s="13">
        <f>TRUNC(G49 * (1 + 22.23 / 100), 2)</f>
        <v>12.32</v>
      </c>
      <c r="I49" s="13">
        <f>TRUNC(F49 * H49, 2)</f>
        <v>246.4</v>
      </c>
      <c r="J49" s="14">
        <f>I49 / 3082453.25</f>
        <v>7.9936329934606466E-5</v>
      </c>
    </row>
    <row r="50" spans="1:10" ht="26.1" customHeight="1">
      <c r="A50" s="10" t="s">
        <v>198</v>
      </c>
      <c r="B50" s="11" t="s">
        <v>199</v>
      </c>
      <c r="C50" s="10" t="s">
        <v>44</v>
      </c>
      <c r="D50" s="10" t="s">
        <v>200</v>
      </c>
      <c r="E50" s="12" t="s">
        <v>58</v>
      </c>
      <c r="F50" s="11">
        <v>115</v>
      </c>
      <c r="G50" s="13">
        <v>19.64</v>
      </c>
      <c r="H50" s="13">
        <f>TRUNC(G50 * (1 + 22.23 / 100), 2)</f>
        <v>24</v>
      </c>
      <c r="I50" s="13">
        <f>TRUNC(F50 * H50, 2)</f>
        <v>2760</v>
      </c>
      <c r="J50" s="14">
        <f>I50 / 3082453.25</f>
        <v>8.9539070868309195E-4</v>
      </c>
    </row>
    <row r="51" spans="1:10" ht="39" customHeight="1">
      <c r="A51" s="10" t="s">
        <v>201</v>
      </c>
      <c r="B51" s="11" t="s">
        <v>202</v>
      </c>
      <c r="C51" s="10" t="s">
        <v>44</v>
      </c>
      <c r="D51" s="10" t="s">
        <v>203</v>
      </c>
      <c r="E51" s="12" t="s">
        <v>58</v>
      </c>
      <c r="F51" s="11">
        <v>198</v>
      </c>
      <c r="G51" s="13">
        <v>19.89</v>
      </c>
      <c r="H51" s="13">
        <f>TRUNC(G51 * (1 + 22.23 / 100), 2)</f>
        <v>24.31</v>
      </c>
      <c r="I51" s="13">
        <f>TRUNC(F51 * H51, 2)</f>
        <v>4813.38</v>
      </c>
      <c r="J51" s="14">
        <f>I51 / 3082453.25</f>
        <v>1.5615419309279062E-3</v>
      </c>
    </row>
    <row r="52" spans="1:10" ht="24" customHeight="1">
      <c r="A52" s="10" t="s">
        <v>204</v>
      </c>
      <c r="B52" s="11" t="s">
        <v>205</v>
      </c>
      <c r="C52" s="10" t="s">
        <v>69</v>
      </c>
      <c r="D52" s="10" t="s">
        <v>206</v>
      </c>
      <c r="E52" s="12" t="s">
        <v>207</v>
      </c>
      <c r="F52" s="11">
        <v>40</v>
      </c>
      <c r="G52" s="13">
        <v>8.61</v>
      </c>
      <c r="H52" s="13">
        <f>TRUNC(G52 * (1 + 22.23 / 100), 2)</f>
        <v>10.52</v>
      </c>
      <c r="I52" s="13">
        <f>TRUNC(F52 * H52, 2)</f>
        <v>420.8</v>
      </c>
      <c r="J52" s="14">
        <f>I52 / 3082453.25</f>
        <v>1.3651464138182793E-4</v>
      </c>
    </row>
    <row r="53" spans="1:10" ht="24" customHeight="1">
      <c r="A53" s="10" t="s">
        <v>208</v>
      </c>
      <c r="B53" s="11" t="s">
        <v>209</v>
      </c>
      <c r="C53" s="10" t="s">
        <v>69</v>
      </c>
      <c r="D53" s="10" t="s">
        <v>210</v>
      </c>
      <c r="E53" s="12" t="s">
        <v>207</v>
      </c>
      <c r="F53" s="11">
        <v>40</v>
      </c>
      <c r="G53" s="13">
        <v>10.11</v>
      </c>
      <c r="H53" s="13">
        <f>TRUNC(G53 * (1 + 22.23 / 100), 2)</f>
        <v>12.35</v>
      </c>
      <c r="I53" s="13">
        <f>TRUNC(F53 * H53, 2)</f>
        <v>494</v>
      </c>
      <c r="J53" s="14">
        <f>I53 / 3082453.25</f>
        <v>1.6026196017733603E-4</v>
      </c>
    </row>
    <row r="54" spans="1:10" ht="26.1" customHeight="1">
      <c r="A54" s="10" t="s">
        <v>211</v>
      </c>
      <c r="B54" s="11" t="s">
        <v>212</v>
      </c>
      <c r="C54" s="10" t="s">
        <v>44</v>
      </c>
      <c r="D54" s="10" t="s">
        <v>213</v>
      </c>
      <c r="E54" s="12" t="s">
        <v>58</v>
      </c>
      <c r="F54" s="11">
        <v>119</v>
      </c>
      <c r="G54" s="13">
        <v>6.02</v>
      </c>
      <c r="H54" s="13">
        <f>TRUNC(G54 * (1 + 22.23 / 100), 2)</f>
        <v>7.35</v>
      </c>
      <c r="I54" s="13">
        <f>TRUNC(F54 * H54, 2)</f>
        <v>874.65</v>
      </c>
      <c r="J54" s="14">
        <f>I54 / 3082453.25</f>
        <v>2.8375126208321245E-4</v>
      </c>
    </row>
    <row r="55" spans="1:10" ht="24" customHeight="1">
      <c r="A55" s="10" t="s">
        <v>214</v>
      </c>
      <c r="B55" s="11" t="s">
        <v>215</v>
      </c>
      <c r="C55" s="10" t="s">
        <v>69</v>
      </c>
      <c r="D55" s="10" t="s">
        <v>216</v>
      </c>
      <c r="E55" s="12" t="s">
        <v>58</v>
      </c>
      <c r="F55" s="11">
        <v>119</v>
      </c>
      <c r="G55" s="13">
        <v>4.05</v>
      </c>
      <c r="H55" s="13">
        <f>TRUNC(G55 * (1 + 22.23 / 100), 2)</f>
        <v>4.95</v>
      </c>
      <c r="I55" s="13">
        <f>TRUNC(F55 * H55, 2)</f>
        <v>589.04999999999995</v>
      </c>
      <c r="J55" s="14">
        <f>I55 / 3082453.25</f>
        <v>1.9109778874991859E-4</v>
      </c>
    </row>
    <row r="56" spans="1:10" ht="24" customHeight="1">
      <c r="A56" s="10" t="s">
        <v>217</v>
      </c>
      <c r="B56" s="11" t="s">
        <v>218</v>
      </c>
      <c r="C56" s="10" t="s">
        <v>69</v>
      </c>
      <c r="D56" s="10" t="s">
        <v>219</v>
      </c>
      <c r="E56" s="12" t="s">
        <v>58</v>
      </c>
      <c r="F56" s="11">
        <v>119</v>
      </c>
      <c r="G56" s="13">
        <v>13.6</v>
      </c>
      <c r="H56" s="13">
        <f>TRUNC(G56 * (1 + 22.23 / 100), 2)</f>
        <v>16.62</v>
      </c>
      <c r="I56" s="13">
        <f>TRUNC(F56 * H56, 2)</f>
        <v>1977.78</v>
      </c>
      <c r="J56" s="14">
        <f>I56 / 3082453.25</f>
        <v>6.4162530283306E-4</v>
      </c>
    </row>
    <row r="57" spans="1:10" ht="39" customHeight="1">
      <c r="A57" s="10" t="s">
        <v>220</v>
      </c>
      <c r="B57" s="11" t="s">
        <v>221</v>
      </c>
      <c r="C57" s="10" t="s">
        <v>44</v>
      </c>
      <c r="D57" s="10" t="s">
        <v>222</v>
      </c>
      <c r="E57" s="12" t="s">
        <v>58</v>
      </c>
      <c r="F57" s="11">
        <v>110</v>
      </c>
      <c r="G57" s="13">
        <v>42.42</v>
      </c>
      <c r="H57" s="13">
        <f>TRUNC(G57 * (1 + 22.23 / 100), 2)</f>
        <v>51.84</v>
      </c>
      <c r="I57" s="13">
        <f>TRUNC(F57 * H57, 2)</f>
        <v>5702.4</v>
      </c>
      <c r="J57" s="14">
        <f>I57 / 3082453.25</f>
        <v>1.8499550642008926E-3</v>
      </c>
    </row>
    <row r="58" spans="1:10" ht="39" customHeight="1">
      <c r="A58" s="10" t="s">
        <v>223</v>
      </c>
      <c r="B58" s="11" t="s">
        <v>224</v>
      </c>
      <c r="C58" s="10" t="s">
        <v>44</v>
      </c>
      <c r="D58" s="10" t="s">
        <v>225</v>
      </c>
      <c r="E58" s="12" t="s">
        <v>58</v>
      </c>
      <c r="F58" s="11">
        <v>59</v>
      </c>
      <c r="G58" s="13">
        <v>53.42</v>
      </c>
      <c r="H58" s="13">
        <f>TRUNC(G58 * (1 + 22.23 / 100), 2)</f>
        <v>65.290000000000006</v>
      </c>
      <c r="I58" s="13">
        <f>TRUNC(F58 * H58, 2)</f>
        <v>3852.11</v>
      </c>
      <c r="J58" s="14">
        <f>I58 / 3082453.25</f>
        <v>1.2496896749366758E-3</v>
      </c>
    </row>
    <row r="59" spans="1:10" ht="39" customHeight="1">
      <c r="A59" s="10" t="s">
        <v>226</v>
      </c>
      <c r="B59" s="11" t="s">
        <v>227</v>
      </c>
      <c r="C59" s="10" t="s">
        <v>44</v>
      </c>
      <c r="D59" s="10" t="s">
        <v>228</v>
      </c>
      <c r="E59" s="12" t="s">
        <v>58</v>
      </c>
      <c r="F59" s="11">
        <v>20</v>
      </c>
      <c r="G59" s="13">
        <v>45.48</v>
      </c>
      <c r="H59" s="13">
        <f>TRUNC(G59 * (1 + 22.23 / 100), 2)</f>
        <v>55.59</v>
      </c>
      <c r="I59" s="13">
        <f>TRUNC(F59 * H59, 2)</f>
        <v>1111.8</v>
      </c>
      <c r="J59" s="14">
        <f>I59 / 3082453.25</f>
        <v>3.6068673547603683E-4</v>
      </c>
    </row>
    <row r="60" spans="1:10" ht="26.1" customHeight="1">
      <c r="A60" s="10" t="s">
        <v>229</v>
      </c>
      <c r="B60" s="11" t="s">
        <v>230</v>
      </c>
      <c r="C60" s="10" t="s">
        <v>69</v>
      </c>
      <c r="D60" s="10" t="s">
        <v>231</v>
      </c>
      <c r="E60" s="12" t="s">
        <v>103</v>
      </c>
      <c r="F60" s="11">
        <v>257</v>
      </c>
      <c r="G60" s="13">
        <v>110.65</v>
      </c>
      <c r="H60" s="13">
        <f>TRUNC(G60 * (1 + 22.23 / 100), 2)</f>
        <v>135.24</v>
      </c>
      <c r="I60" s="13">
        <f>TRUNC(F60 * H60, 2)</f>
        <v>34756.68</v>
      </c>
      <c r="J60" s="14">
        <f>I60 / 3082453.25</f>
        <v>1.1275655194446177E-2</v>
      </c>
    </row>
    <row r="61" spans="1:10" ht="26.1" customHeight="1">
      <c r="A61" s="10" t="s">
        <v>232</v>
      </c>
      <c r="B61" s="11" t="s">
        <v>233</v>
      </c>
      <c r="C61" s="10" t="s">
        <v>153</v>
      </c>
      <c r="D61" s="10" t="s">
        <v>234</v>
      </c>
      <c r="E61" s="12" t="s">
        <v>76</v>
      </c>
      <c r="F61" s="11">
        <v>79</v>
      </c>
      <c r="G61" s="13">
        <v>243.41</v>
      </c>
      <c r="H61" s="13">
        <f>TRUNC(G61 * (1 + 22.23 / 100), 2)</f>
        <v>297.52</v>
      </c>
      <c r="I61" s="13">
        <f>TRUNC(F61 * H61, 2)</f>
        <v>23504.080000000002</v>
      </c>
      <c r="J61" s="14">
        <f>I61 / 3082453.25</f>
        <v>7.625121321791337E-3</v>
      </c>
    </row>
    <row r="62" spans="1:10" ht="39" customHeight="1">
      <c r="A62" s="10" t="s">
        <v>235</v>
      </c>
      <c r="B62" s="11" t="s">
        <v>236</v>
      </c>
      <c r="C62" s="10" t="s">
        <v>153</v>
      </c>
      <c r="D62" s="10" t="s">
        <v>237</v>
      </c>
      <c r="E62" s="12" t="s">
        <v>76</v>
      </c>
      <c r="F62" s="11">
        <v>10</v>
      </c>
      <c r="G62" s="13">
        <v>44.95</v>
      </c>
      <c r="H62" s="13">
        <f>TRUNC(G62 * (1 + 22.23 / 100), 2)</f>
        <v>54.94</v>
      </c>
      <c r="I62" s="13">
        <f>TRUNC(F62 * H62, 2)</f>
        <v>549.4</v>
      </c>
      <c r="J62" s="14">
        <f>I62 / 3082453.25</f>
        <v>1.7823465773568502E-4</v>
      </c>
    </row>
    <row r="63" spans="1:10" ht="26.1" customHeight="1">
      <c r="A63" s="10" t="s">
        <v>238</v>
      </c>
      <c r="B63" s="11" t="s">
        <v>239</v>
      </c>
      <c r="C63" s="10" t="s">
        <v>44</v>
      </c>
      <c r="D63" s="10" t="s">
        <v>240</v>
      </c>
      <c r="E63" s="12" t="s">
        <v>58</v>
      </c>
      <c r="F63" s="11">
        <v>20</v>
      </c>
      <c r="G63" s="13">
        <v>72.739999999999995</v>
      </c>
      <c r="H63" s="13">
        <f>TRUNC(G63 * (1 + 22.23 / 100), 2)</f>
        <v>88.91</v>
      </c>
      <c r="I63" s="13">
        <f>TRUNC(F63 * H63, 2)</f>
        <v>1778.2</v>
      </c>
      <c r="J63" s="14">
        <f>I63 / 3082453.25</f>
        <v>5.7687817325372253E-4</v>
      </c>
    </row>
    <row r="64" spans="1:10" ht="26.1" customHeight="1">
      <c r="A64" s="10" t="s">
        <v>241</v>
      </c>
      <c r="B64" s="11" t="s">
        <v>242</v>
      </c>
      <c r="C64" s="10" t="s">
        <v>69</v>
      </c>
      <c r="D64" s="10" t="s">
        <v>243</v>
      </c>
      <c r="E64" s="12" t="s">
        <v>58</v>
      </c>
      <c r="F64" s="11">
        <v>20</v>
      </c>
      <c r="G64" s="13">
        <v>320.68</v>
      </c>
      <c r="H64" s="13">
        <f>TRUNC(G64 * (1 + 22.23 / 100), 2)</f>
        <v>391.96</v>
      </c>
      <c r="I64" s="13">
        <f>TRUNC(F64 * H64, 2)</f>
        <v>7839.2</v>
      </c>
      <c r="J64" s="14">
        <f>I64 / 3082453.25</f>
        <v>2.5431691461987298E-3</v>
      </c>
    </row>
    <row r="65" spans="1:10" ht="26.1" customHeight="1">
      <c r="A65" s="10" t="s">
        <v>244</v>
      </c>
      <c r="B65" s="11" t="s">
        <v>245</v>
      </c>
      <c r="C65" s="10" t="s">
        <v>44</v>
      </c>
      <c r="D65" s="10" t="s">
        <v>246</v>
      </c>
      <c r="E65" s="12" t="s">
        <v>58</v>
      </c>
      <c r="F65" s="11">
        <v>75</v>
      </c>
      <c r="G65" s="13">
        <v>18.170000000000002</v>
      </c>
      <c r="H65" s="13">
        <f>TRUNC(G65 * (1 + 22.23 / 100), 2)</f>
        <v>22.2</v>
      </c>
      <c r="I65" s="13">
        <f>TRUNC(F65 * H65, 2)</f>
        <v>1665</v>
      </c>
      <c r="J65" s="14">
        <f>I65 / 3082453.25</f>
        <v>5.4015417752077829E-4</v>
      </c>
    </row>
    <row r="66" spans="1:10" ht="24" customHeight="1">
      <c r="A66" s="10" t="s">
        <v>247</v>
      </c>
      <c r="B66" s="11" t="s">
        <v>248</v>
      </c>
      <c r="C66" s="10" t="s">
        <v>153</v>
      </c>
      <c r="D66" s="10" t="s">
        <v>249</v>
      </c>
      <c r="E66" s="12" t="s">
        <v>250</v>
      </c>
      <c r="F66" s="11">
        <v>20</v>
      </c>
      <c r="G66" s="13">
        <v>12.69</v>
      </c>
      <c r="H66" s="13">
        <f>TRUNC(G66 * (1 + 22.23 / 100), 2)</f>
        <v>15.51</v>
      </c>
      <c r="I66" s="13">
        <f>TRUNC(F66 * H66, 2)</f>
        <v>310.2</v>
      </c>
      <c r="J66" s="14">
        <f>I66 / 3082453.25</f>
        <v>1.0063412964981707E-4</v>
      </c>
    </row>
    <row r="67" spans="1:10" ht="24" customHeight="1">
      <c r="A67" s="10" t="s">
        <v>251</v>
      </c>
      <c r="B67" s="11" t="s">
        <v>252</v>
      </c>
      <c r="C67" s="10" t="s">
        <v>153</v>
      </c>
      <c r="D67" s="10" t="s">
        <v>253</v>
      </c>
      <c r="E67" s="12" t="s">
        <v>250</v>
      </c>
      <c r="F67" s="11">
        <v>200</v>
      </c>
      <c r="G67" s="13">
        <v>14.13</v>
      </c>
      <c r="H67" s="13">
        <f>TRUNC(G67 * (1 + 22.23 / 100), 2)</f>
        <v>17.27</v>
      </c>
      <c r="I67" s="13">
        <f>TRUNC(F67 * H67, 2)</f>
        <v>3454</v>
      </c>
      <c r="J67" s="14">
        <f>I67 / 3082453.25</f>
        <v>1.1205360535476085E-3</v>
      </c>
    </row>
    <row r="68" spans="1:10" ht="39" customHeight="1">
      <c r="A68" s="10" t="s">
        <v>254</v>
      </c>
      <c r="B68" s="11" t="s">
        <v>255</v>
      </c>
      <c r="C68" s="10" t="s">
        <v>44</v>
      </c>
      <c r="D68" s="10" t="s">
        <v>256</v>
      </c>
      <c r="E68" s="12" t="s">
        <v>103</v>
      </c>
      <c r="F68" s="11">
        <v>3200</v>
      </c>
      <c r="G68" s="13">
        <v>5.1100000000000003</v>
      </c>
      <c r="H68" s="13">
        <f>TRUNC(G68 * (1 + 22.23 / 100), 2)</f>
        <v>6.24</v>
      </c>
      <c r="I68" s="13">
        <f>TRUNC(F68 * H68, 2)</f>
        <v>19968</v>
      </c>
      <c r="J68" s="14">
        <f>I68 / 3082453.25</f>
        <v>6.4779571271681088E-3</v>
      </c>
    </row>
    <row r="69" spans="1:10" ht="39" customHeight="1">
      <c r="A69" s="10" t="s">
        <v>257</v>
      </c>
      <c r="B69" s="11" t="s">
        <v>258</v>
      </c>
      <c r="C69" s="10" t="s">
        <v>44</v>
      </c>
      <c r="D69" s="10" t="s">
        <v>259</v>
      </c>
      <c r="E69" s="12" t="s">
        <v>103</v>
      </c>
      <c r="F69" s="11">
        <v>10200</v>
      </c>
      <c r="G69" s="13">
        <v>7.94</v>
      </c>
      <c r="H69" s="13">
        <f>TRUNC(G69 * (1 + 22.23 / 100), 2)</f>
        <v>9.6999999999999993</v>
      </c>
      <c r="I69" s="13">
        <f>TRUNC(F69 * H69, 2)</f>
        <v>98940</v>
      </c>
      <c r="J69" s="14">
        <f>I69 / 3082453.25</f>
        <v>3.2097810404748232E-2</v>
      </c>
    </row>
    <row r="70" spans="1:10" ht="39" customHeight="1">
      <c r="A70" s="10" t="s">
        <v>260</v>
      </c>
      <c r="B70" s="11" t="s">
        <v>261</v>
      </c>
      <c r="C70" s="10" t="s">
        <v>44</v>
      </c>
      <c r="D70" s="10" t="s">
        <v>262</v>
      </c>
      <c r="E70" s="12" t="s">
        <v>58</v>
      </c>
      <c r="F70" s="11">
        <v>20</v>
      </c>
      <c r="G70" s="13">
        <v>36.270000000000003</v>
      </c>
      <c r="H70" s="13">
        <f>TRUNC(G70 * (1 + 22.23 / 100), 2)</f>
        <v>44.33</v>
      </c>
      <c r="I70" s="13">
        <f>TRUNC(F70 * H70, 2)</f>
        <v>886.6</v>
      </c>
      <c r="J70" s="14">
        <f>I70 / 3082453.25</f>
        <v>2.876280443182715E-4</v>
      </c>
    </row>
    <row r="71" spans="1:10" ht="24" customHeight="1">
      <c r="A71" s="10" t="s">
        <v>263</v>
      </c>
      <c r="B71" s="11" t="s">
        <v>264</v>
      </c>
      <c r="C71" s="10" t="s">
        <v>69</v>
      </c>
      <c r="D71" s="10" t="s">
        <v>265</v>
      </c>
      <c r="E71" s="12" t="s">
        <v>58</v>
      </c>
      <c r="F71" s="11">
        <v>20</v>
      </c>
      <c r="G71" s="13">
        <v>3.24</v>
      </c>
      <c r="H71" s="13">
        <f>TRUNC(G71 * (1 + 22.23 / 100), 2)</f>
        <v>3.96</v>
      </c>
      <c r="I71" s="13">
        <f>TRUNC(F71 * H71, 2)</f>
        <v>79.2</v>
      </c>
      <c r="J71" s="14">
        <f>I71 / 3082453.25</f>
        <v>2.569382033612351E-5</v>
      </c>
    </row>
    <row r="72" spans="1:10" ht="24" customHeight="1">
      <c r="A72" s="10" t="s">
        <v>266</v>
      </c>
      <c r="B72" s="11" t="s">
        <v>267</v>
      </c>
      <c r="C72" s="10" t="s">
        <v>69</v>
      </c>
      <c r="D72" s="10" t="s">
        <v>268</v>
      </c>
      <c r="E72" s="12" t="s">
        <v>58</v>
      </c>
      <c r="F72" s="11">
        <v>20</v>
      </c>
      <c r="G72" s="13">
        <v>2.68</v>
      </c>
      <c r="H72" s="13">
        <f>TRUNC(G72 * (1 + 22.23 / 100), 2)</f>
        <v>3.27</v>
      </c>
      <c r="I72" s="13">
        <f>TRUNC(F72 * H72, 2)</f>
        <v>65.400000000000006</v>
      </c>
      <c r="J72" s="14">
        <f>I72 / 3082453.25</f>
        <v>2.1216866792708049E-5</v>
      </c>
    </row>
    <row r="73" spans="1:10" ht="24" customHeight="1">
      <c r="A73" s="10" t="s">
        <v>269</v>
      </c>
      <c r="B73" s="11" t="s">
        <v>270</v>
      </c>
      <c r="C73" s="10" t="s">
        <v>153</v>
      </c>
      <c r="D73" s="10" t="s">
        <v>271</v>
      </c>
      <c r="E73" s="12" t="s">
        <v>103</v>
      </c>
      <c r="F73" s="11">
        <v>100</v>
      </c>
      <c r="G73" s="13">
        <v>15.35</v>
      </c>
      <c r="H73" s="13">
        <f>TRUNC(G73 * (1 + 22.23 / 100), 2)</f>
        <v>18.760000000000002</v>
      </c>
      <c r="I73" s="13">
        <f>TRUNC(F73 * H73, 2)</f>
        <v>1876</v>
      </c>
      <c r="J73" s="14">
        <f>I73 / 3082453.25</f>
        <v>6.0860614836575385E-4</v>
      </c>
    </row>
    <row r="74" spans="1:10" ht="24" customHeight="1">
      <c r="A74" s="10" t="s">
        <v>272</v>
      </c>
      <c r="B74" s="11" t="s">
        <v>273</v>
      </c>
      <c r="C74" s="10" t="s">
        <v>153</v>
      </c>
      <c r="D74" s="10" t="s">
        <v>274</v>
      </c>
      <c r="E74" s="12" t="s">
        <v>103</v>
      </c>
      <c r="F74" s="11">
        <v>100</v>
      </c>
      <c r="G74" s="13">
        <v>18.059999999999999</v>
      </c>
      <c r="H74" s="13">
        <f>TRUNC(G74 * (1 + 22.23 / 100), 2)</f>
        <v>22.07</v>
      </c>
      <c r="I74" s="13">
        <f>TRUNC(F74 * H74, 2)</f>
        <v>2207</v>
      </c>
      <c r="J74" s="14">
        <f>I74 / 3082453.25</f>
        <v>7.159881500230377E-4</v>
      </c>
    </row>
    <row r="75" spans="1:10" ht="39" customHeight="1">
      <c r="A75" s="10" t="s">
        <v>275</v>
      </c>
      <c r="B75" s="11" t="s">
        <v>276</v>
      </c>
      <c r="C75" s="10" t="s">
        <v>44</v>
      </c>
      <c r="D75" s="10" t="s">
        <v>277</v>
      </c>
      <c r="E75" s="12" t="s">
        <v>58</v>
      </c>
      <c r="F75" s="11">
        <v>58</v>
      </c>
      <c r="G75" s="13">
        <v>19.27</v>
      </c>
      <c r="H75" s="13">
        <f>TRUNC(G75 * (1 + 22.23 / 100), 2)</f>
        <v>23.55</v>
      </c>
      <c r="I75" s="13">
        <f>TRUNC(F75 * H75, 2)</f>
        <v>1365.9</v>
      </c>
      <c r="J75" s="14">
        <f>I75 / 3082453.25</f>
        <v>4.4312107572109979E-4</v>
      </c>
    </row>
    <row r="76" spans="1:10" ht="39" customHeight="1">
      <c r="A76" s="10" t="s">
        <v>278</v>
      </c>
      <c r="B76" s="11" t="s">
        <v>279</v>
      </c>
      <c r="C76" s="10" t="s">
        <v>44</v>
      </c>
      <c r="D76" s="10" t="s">
        <v>280</v>
      </c>
      <c r="E76" s="12" t="s">
        <v>58</v>
      </c>
      <c r="F76" s="11">
        <v>26</v>
      </c>
      <c r="G76" s="13">
        <v>56.48</v>
      </c>
      <c r="H76" s="13">
        <f>TRUNC(G76 * (1 + 22.23 / 100), 2)</f>
        <v>69.03</v>
      </c>
      <c r="I76" s="13">
        <f>TRUNC(F76 * H76, 2)</f>
        <v>1794.78</v>
      </c>
      <c r="J76" s="14">
        <f>I76 / 3082453.25</f>
        <v>5.8225700584428977E-4</v>
      </c>
    </row>
    <row r="77" spans="1:10" ht="39" customHeight="1">
      <c r="A77" s="10" t="s">
        <v>281</v>
      </c>
      <c r="B77" s="11" t="s">
        <v>282</v>
      </c>
      <c r="C77" s="10" t="s">
        <v>44</v>
      </c>
      <c r="D77" s="10" t="s">
        <v>283</v>
      </c>
      <c r="E77" s="12" t="s">
        <v>58</v>
      </c>
      <c r="F77" s="11">
        <v>50</v>
      </c>
      <c r="G77" s="13">
        <v>34.58</v>
      </c>
      <c r="H77" s="13">
        <f>TRUNC(G77 * (1 + 22.23 / 100), 2)</f>
        <v>42.26</v>
      </c>
      <c r="I77" s="13">
        <f>TRUNC(F77 * H77, 2)</f>
        <v>2113</v>
      </c>
      <c r="J77" s="14">
        <f>I77 / 3082453.25</f>
        <v>6.8549295922006276E-4</v>
      </c>
    </row>
    <row r="78" spans="1:10" ht="39" customHeight="1">
      <c r="A78" s="10" t="s">
        <v>284</v>
      </c>
      <c r="B78" s="11" t="s">
        <v>285</v>
      </c>
      <c r="C78" s="10" t="s">
        <v>44</v>
      </c>
      <c r="D78" s="10" t="s">
        <v>286</v>
      </c>
      <c r="E78" s="12" t="s">
        <v>103</v>
      </c>
      <c r="F78" s="11">
        <v>90</v>
      </c>
      <c r="G78" s="13">
        <v>10.78</v>
      </c>
      <c r="H78" s="13">
        <f>TRUNC(G78 * (1 + 22.23 / 100), 2)</f>
        <v>13.17</v>
      </c>
      <c r="I78" s="13">
        <f>TRUNC(F78 * H78, 2)</f>
        <v>1185.3</v>
      </c>
      <c r="J78" s="14">
        <f>I78 / 3082453.25</f>
        <v>3.8453137934857569E-4</v>
      </c>
    </row>
    <row r="79" spans="1:10" ht="39" customHeight="1">
      <c r="A79" s="10" t="s">
        <v>287</v>
      </c>
      <c r="B79" s="11" t="s">
        <v>288</v>
      </c>
      <c r="C79" s="10" t="s">
        <v>44</v>
      </c>
      <c r="D79" s="10" t="s">
        <v>289</v>
      </c>
      <c r="E79" s="12" t="s">
        <v>58</v>
      </c>
      <c r="F79" s="11">
        <v>45</v>
      </c>
      <c r="G79" s="13">
        <v>12.69</v>
      </c>
      <c r="H79" s="13">
        <f>TRUNC(G79 * (1 + 22.23 / 100), 2)</f>
        <v>15.51</v>
      </c>
      <c r="I79" s="13">
        <f>TRUNC(F79 * H79, 2)</f>
        <v>697.95</v>
      </c>
      <c r="J79" s="14">
        <f>I79 / 3082453.25</f>
        <v>2.2642679171208844E-4</v>
      </c>
    </row>
    <row r="80" spans="1:10" ht="26.1" customHeight="1">
      <c r="A80" s="19" t="s">
        <v>290</v>
      </c>
      <c r="B80" s="20" t="s">
        <v>291</v>
      </c>
      <c r="C80" s="19" t="s">
        <v>44</v>
      </c>
      <c r="D80" s="19" t="s">
        <v>292</v>
      </c>
      <c r="E80" s="21" t="s">
        <v>58</v>
      </c>
      <c r="F80" s="20">
        <v>120</v>
      </c>
      <c r="G80" s="22">
        <v>12.14</v>
      </c>
      <c r="H80" s="22">
        <f>TRUNC(G80 * (1 + 22.23 / 100), 2)</f>
        <v>14.83</v>
      </c>
      <c r="I80" s="22">
        <f>TRUNC(F80 * H80, 2)</f>
        <v>1779.6</v>
      </c>
      <c r="J80" s="23">
        <f>I80 / 3082453.25</f>
        <v>5.7733235694653272E-4</v>
      </c>
    </row>
    <row r="81" spans="1:10" ht="26.1" customHeight="1">
      <c r="A81" s="10" t="s">
        <v>293</v>
      </c>
      <c r="B81" s="11" t="s">
        <v>294</v>
      </c>
      <c r="C81" s="10" t="s">
        <v>69</v>
      </c>
      <c r="D81" s="10" t="s">
        <v>295</v>
      </c>
      <c r="E81" s="12" t="s">
        <v>58</v>
      </c>
      <c r="F81" s="11">
        <v>25</v>
      </c>
      <c r="G81" s="13">
        <v>66.09</v>
      </c>
      <c r="H81" s="13">
        <f>TRUNC(G81 * (1 + 22.23 / 100), 2)</f>
        <v>80.78</v>
      </c>
      <c r="I81" s="13">
        <f>TRUNC(F81 * H81, 2)</f>
        <v>2019.5</v>
      </c>
      <c r="J81" s="14">
        <f>I81 / 3082453.25</f>
        <v>6.5515997687880581E-4</v>
      </c>
    </row>
    <row r="82" spans="1:10" ht="24" customHeight="1">
      <c r="A82" s="6" t="s">
        <v>296</v>
      </c>
      <c r="B82" s="6"/>
      <c r="C82" s="6"/>
      <c r="D82" s="6" t="s">
        <v>297</v>
      </c>
      <c r="E82" s="6"/>
      <c r="F82" s="7"/>
      <c r="G82" s="6"/>
      <c r="H82" s="6"/>
      <c r="I82" s="8">
        <v>160133.20000000001</v>
      </c>
      <c r="J82" s="9">
        <f>I82 / 3082453.25</f>
        <v>5.1949920083946124E-2</v>
      </c>
    </row>
    <row r="83" spans="1:10" ht="24" customHeight="1">
      <c r="A83" s="6" t="s">
        <v>298</v>
      </c>
      <c r="B83" s="6"/>
      <c r="C83" s="6"/>
      <c r="D83" s="6" t="s">
        <v>299</v>
      </c>
      <c r="E83" s="6"/>
      <c r="F83" s="7"/>
      <c r="G83" s="6"/>
      <c r="H83" s="6"/>
      <c r="I83" s="8">
        <v>98368.14</v>
      </c>
      <c r="J83" s="9">
        <f>I83 / 3082453.25</f>
        <v>3.1912289342912174E-2</v>
      </c>
    </row>
    <row r="84" spans="1:10" ht="39" customHeight="1">
      <c r="A84" s="10" t="s">
        <v>300</v>
      </c>
      <c r="B84" s="11" t="s">
        <v>301</v>
      </c>
      <c r="C84" s="10" t="s">
        <v>44</v>
      </c>
      <c r="D84" s="10" t="s">
        <v>302</v>
      </c>
      <c r="E84" s="12" t="s">
        <v>58</v>
      </c>
      <c r="F84" s="11">
        <v>86</v>
      </c>
      <c r="G84" s="13">
        <v>133.03</v>
      </c>
      <c r="H84" s="13">
        <f>TRUNC(G84 * (1 + 22.23 / 100), 2)</f>
        <v>162.6</v>
      </c>
      <c r="I84" s="13">
        <f>TRUNC(F84 * H84, 2)</f>
        <v>13983.6</v>
      </c>
      <c r="J84" s="14">
        <f>I84 / 3082453.25</f>
        <v>4.5365164905582919E-3</v>
      </c>
    </row>
    <row r="85" spans="1:10" ht="51.95" customHeight="1">
      <c r="A85" s="10" t="s">
        <v>303</v>
      </c>
      <c r="B85" s="11" t="s">
        <v>304</v>
      </c>
      <c r="C85" s="10" t="s">
        <v>44</v>
      </c>
      <c r="D85" s="10" t="s">
        <v>305</v>
      </c>
      <c r="E85" s="12" t="s">
        <v>58</v>
      </c>
      <c r="F85" s="11">
        <v>81</v>
      </c>
      <c r="G85" s="13">
        <v>11.11</v>
      </c>
      <c r="H85" s="13">
        <f>TRUNC(G85 * (1 + 22.23 / 100), 2)</f>
        <v>13.57</v>
      </c>
      <c r="I85" s="13">
        <f>TRUNC(F85 * H85, 2)</f>
        <v>1099.17</v>
      </c>
      <c r="J85" s="14">
        <f>I85 / 3082453.25</f>
        <v>3.5658934973304139E-4</v>
      </c>
    </row>
    <row r="86" spans="1:10" ht="51.95" customHeight="1">
      <c r="A86" s="10" t="s">
        <v>306</v>
      </c>
      <c r="B86" s="11" t="s">
        <v>307</v>
      </c>
      <c r="C86" s="10" t="s">
        <v>44</v>
      </c>
      <c r="D86" s="10" t="s">
        <v>308</v>
      </c>
      <c r="E86" s="12" t="s">
        <v>58</v>
      </c>
      <c r="F86" s="11">
        <v>104</v>
      </c>
      <c r="G86" s="13">
        <v>15.83</v>
      </c>
      <c r="H86" s="13">
        <f>TRUNC(G86 * (1 + 22.23 / 100), 2)</f>
        <v>19.34</v>
      </c>
      <c r="I86" s="13">
        <f>TRUNC(F86 * H86, 2)</f>
        <v>2011.36</v>
      </c>
      <c r="J86" s="14">
        <f>I86 / 3082453.25</f>
        <v>6.5251922312203762E-4</v>
      </c>
    </row>
    <row r="87" spans="1:10" ht="51.95" customHeight="1">
      <c r="A87" s="10" t="s">
        <v>309</v>
      </c>
      <c r="B87" s="11" t="s">
        <v>310</v>
      </c>
      <c r="C87" s="10" t="s">
        <v>44</v>
      </c>
      <c r="D87" s="10" t="s">
        <v>311</v>
      </c>
      <c r="E87" s="12" t="s">
        <v>58</v>
      </c>
      <c r="F87" s="11">
        <v>35</v>
      </c>
      <c r="G87" s="13">
        <v>23.5</v>
      </c>
      <c r="H87" s="13">
        <f>TRUNC(G87 * (1 + 22.23 / 100), 2)</f>
        <v>28.72</v>
      </c>
      <c r="I87" s="13">
        <f>TRUNC(F87 * H87, 2)</f>
        <v>1005.2</v>
      </c>
      <c r="J87" s="14">
        <f>I87 / 3082453.25</f>
        <v>3.2610389143776958E-4</v>
      </c>
    </row>
    <row r="88" spans="1:10" ht="51.95" customHeight="1">
      <c r="A88" s="10" t="s">
        <v>312</v>
      </c>
      <c r="B88" s="11" t="s">
        <v>313</v>
      </c>
      <c r="C88" s="10" t="s">
        <v>44</v>
      </c>
      <c r="D88" s="10" t="s">
        <v>314</v>
      </c>
      <c r="E88" s="12" t="s">
        <v>58</v>
      </c>
      <c r="F88" s="11">
        <v>35</v>
      </c>
      <c r="G88" s="13">
        <v>47.04</v>
      </c>
      <c r="H88" s="13">
        <f>TRUNC(G88 * (1 + 22.23 / 100), 2)</f>
        <v>57.49</v>
      </c>
      <c r="I88" s="13">
        <f>TRUNC(F88 * H88, 2)</f>
        <v>2012.15</v>
      </c>
      <c r="J88" s="14">
        <f>I88 / 3082453.25</f>
        <v>6.5277551249155199E-4</v>
      </c>
    </row>
    <row r="89" spans="1:10" ht="51.95" customHeight="1">
      <c r="A89" s="10" t="s">
        <v>315</v>
      </c>
      <c r="B89" s="11" t="s">
        <v>316</v>
      </c>
      <c r="C89" s="10" t="s">
        <v>44</v>
      </c>
      <c r="D89" s="10" t="s">
        <v>317</v>
      </c>
      <c r="E89" s="12" t="s">
        <v>58</v>
      </c>
      <c r="F89" s="11">
        <v>276</v>
      </c>
      <c r="G89" s="13">
        <v>10.9</v>
      </c>
      <c r="H89" s="13">
        <f>TRUNC(G89 * (1 + 22.23 / 100), 2)</f>
        <v>13.32</v>
      </c>
      <c r="I89" s="13">
        <f>TRUNC(F89 * H89, 2)</f>
        <v>3676.32</v>
      </c>
      <c r="J89" s="14">
        <f>I89 / 3082453.25</f>
        <v>1.1926604239658786E-3</v>
      </c>
    </row>
    <row r="90" spans="1:10" ht="51.95" customHeight="1">
      <c r="A90" s="10" t="s">
        <v>318</v>
      </c>
      <c r="B90" s="11" t="s">
        <v>319</v>
      </c>
      <c r="C90" s="10" t="s">
        <v>44</v>
      </c>
      <c r="D90" s="10" t="s">
        <v>320</v>
      </c>
      <c r="E90" s="12" t="s">
        <v>58</v>
      </c>
      <c r="F90" s="11">
        <v>92</v>
      </c>
      <c r="G90" s="13">
        <v>15.14</v>
      </c>
      <c r="H90" s="13">
        <f>TRUNC(G90 * (1 + 22.23 / 100), 2)</f>
        <v>18.5</v>
      </c>
      <c r="I90" s="13">
        <f>TRUNC(F90 * H90, 2)</f>
        <v>1702</v>
      </c>
      <c r="J90" s="14">
        <f>I90 / 3082453.25</f>
        <v>5.5215760368790669E-4</v>
      </c>
    </row>
    <row r="91" spans="1:10" ht="39" customHeight="1">
      <c r="A91" s="10" t="s">
        <v>321</v>
      </c>
      <c r="B91" s="11" t="s">
        <v>566</v>
      </c>
      <c r="C91" s="10" t="s">
        <v>44</v>
      </c>
      <c r="D91" s="10" t="s">
        <v>567</v>
      </c>
      <c r="E91" s="12" t="s">
        <v>58</v>
      </c>
      <c r="F91" s="11">
        <v>46</v>
      </c>
      <c r="G91" s="13">
        <v>14.62</v>
      </c>
      <c r="H91" s="13">
        <f>TRUNC(G91 * (1 + 22.23 / 100), 2)</f>
        <v>17.87</v>
      </c>
      <c r="I91" s="13">
        <f>TRUNC(F91 * H91, 2)</f>
        <v>822.02</v>
      </c>
      <c r="J91" s="14">
        <f>I91 / 3082453.25</f>
        <v>2.666771994027809E-4</v>
      </c>
    </row>
    <row r="92" spans="1:10" ht="51.95" customHeight="1">
      <c r="A92" s="10" t="s">
        <v>321</v>
      </c>
      <c r="B92" s="11" t="s">
        <v>322</v>
      </c>
      <c r="C92" s="10" t="s">
        <v>44</v>
      </c>
      <c r="D92" s="10" t="s">
        <v>323</v>
      </c>
      <c r="E92" s="12" t="s">
        <v>58</v>
      </c>
      <c r="F92" s="11">
        <v>46</v>
      </c>
      <c r="G92" s="13">
        <v>15.77</v>
      </c>
      <c r="H92" s="13">
        <f>TRUNC(G92 * (1 + 22.23 / 100), 2)</f>
        <v>19.27</v>
      </c>
      <c r="I92" s="13">
        <f>TRUNC(F92 * H92, 2)</f>
        <v>886.42</v>
      </c>
      <c r="J92" s="14">
        <f>I92 / 3082453.25</f>
        <v>2.87569649272053E-4</v>
      </c>
    </row>
    <row r="93" spans="1:10" ht="51.95" customHeight="1">
      <c r="A93" s="10" t="s">
        <v>324</v>
      </c>
      <c r="B93" s="11" t="s">
        <v>325</v>
      </c>
      <c r="C93" s="10" t="s">
        <v>44</v>
      </c>
      <c r="D93" s="10" t="s">
        <v>326</v>
      </c>
      <c r="E93" s="12" t="s">
        <v>58</v>
      </c>
      <c r="F93" s="11">
        <v>35</v>
      </c>
      <c r="G93" s="13">
        <v>26.46</v>
      </c>
      <c r="H93" s="13">
        <f>TRUNC(G93 * (1 + 22.23 / 100), 2)</f>
        <v>32.340000000000003</v>
      </c>
      <c r="I93" s="13">
        <f>TRUNC(F93 * H93, 2)</f>
        <v>1131.9000000000001</v>
      </c>
      <c r="J93" s="14">
        <f>I93 / 3082453.25</f>
        <v>3.6720751563709849E-4</v>
      </c>
    </row>
    <row r="94" spans="1:10" ht="51.95" customHeight="1">
      <c r="A94" s="10" t="s">
        <v>327</v>
      </c>
      <c r="B94" s="11" t="s">
        <v>328</v>
      </c>
      <c r="C94" s="10" t="s">
        <v>44</v>
      </c>
      <c r="D94" s="10" t="s">
        <v>329</v>
      </c>
      <c r="E94" s="12" t="s">
        <v>58</v>
      </c>
      <c r="F94" s="11">
        <v>22</v>
      </c>
      <c r="G94" s="13">
        <v>37.33</v>
      </c>
      <c r="H94" s="13">
        <f>TRUNC(G94 * (1 + 22.23 / 100), 2)</f>
        <v>45.62</v>
      </c>
      <c r="I94" s="13">
        <f>TRUNC(F94 * H94, 2)</f>
        <v>1003.64</v>
      </c>
      <c r="J94" s="14">
        <f>I94 / 3082453.25</f>
        <v>3.2559780103720955E-4</v>
      </c>
    </row>
    <row r="95" spans="1:10" ht="26.1" customHeight="1">
      <c r="A95" s="10" t="s">
        <v>330</v>
      </c>
      <c r="B95" s="11" t="s">
        <v>331</v>
      </c>
      <c r="C95" s="10" t="s">
        <v>44</v>
      </c>
      <c r="D95" s="10" t="s">
        <v>332</v>
      </c>
      <c r="E95" s="12" t="s">
        <v>58</v>
      </c>
      <c r="F95" s="11">
        <v>35</v>
      </c>
      <c r="G95" s="13">
        <v>64.52</v>
      </c>
      <c r="H95" s="13">
        <f>TRUNC(G95 * (1 + 22.23 / 100), 2)</f>
        <v>78.86</v>
      </c>
      <c r="I95" s="13">
        <f>TRUNC(F95 * H95, 2)</f>
        <v>2760.1</v>
      </c>
      <c r="J95" s="14">
        <f>I95 / 3082453.25</f>
        <v>8.9542315037543553E-4</v>
      </c>
    </row>
    <row r="96" spans="1:10" ht="51.95" customHeight="1">
      <c r="A96" s="10" t="s">
        <v>333</v>
      </c>
      <c r="B96" s="11" t="s">
        <v>334</v>
      </c>
      <c r="C96" s="10" t="s">
        <v>44</v>
      </c>
      <c r="D96" s="10" t="s">
        <v>335</v>
      </c>
      <c r="E96" s="12" t="s">
        <v>58</v>
      </c>
      <c r="F96" s="11">
        <v>35</v>
      </c>
      <c r="G96" s="13">
        <v>24.23</v>
      </c>
      <c r="H96" s="13">
        <f>TRUNC(G96 * (1 + 22.23 / 100), 2)</f>
        <v>29.61</v>
      </c>
      <c r="I96" s="13">
        <f>TRUNC(F96 * H96, 2)</f>
        <v>1036.3499999999999</v>
      </c>
      <c r="J96" s="14">
        <f>I96 / 3082453.25</f>
        <v>3.3620947860279793E-4</v>
      </c>
    </row>
    <row r="97" spans="1:10" ht="39" customHeight="1">
      <c r="A97" s="10" t="s">
        <v>336</v>
      </c>
      <c r="B97" s="11" t="s">
        <v>337</v>
      </c>
      <c r="C97" s="10" t="s">
        <v>44</v>
      </c>
      <c r="D97" s="10" t="s">
        <v>338</v>
      </c>
      <c r="E97" s="12" t="s">
        <v>103</v>
      </c>
      <c r="F97" s="11">
        <v>261.83999999999997</v>
      </c>
      <c r="G97" s="13">
        <v>22.56</v>
      </c>
      <c r="H97" s="13">
        <f>TRUNC(G97 * (1 + 22.23 / 100), 2)</f>
        <v>27.57</v>
      </c>
      <c r="I97" s="13">
        <f>TRUNC(F97 * H97, 2)</f>
        <v>7218.92</v>
      </c>
      <c r="J97" s="14">
        <f>I97 / 3082453.25</f>
        <v>2.3419398169299082E-3</v>
      </c>
    </row>
    <row r="98" spans="1:10" ht="39" customHeight="1">
      <c r="A98" s="10" t="s">
        <v>339</v>
      </c>
      <c r="B98" s="11" t="s">
        <v>340</v>
      </c>
      <c r="C98" s="10" t="s">
        <v>44</v>
      </c>
      <c r="D98" s="10" t="s">
        <v>341</v>
      </c>
      <c r="E98" s="12" t="s">
        <v>103</v>
      </c>
      <c r="F98" s="11">
        <v>198.84</v>
      </c>
      <c r="G98" s="13">
        <v>28.2</v>
      </c>
      <c r="H98" s="13">
        <f>TRUNC(G98 * (1 + 22.23 / 100), 2)</f>
        <v>34.46</v>
      </c>
      <c r="I98" s="13">
        <f>TRUNC(F98 * H98, 2)</f>
        <v>6852.02</v>
      </c>
      <c r="J98" s="14">
        <f>I98 / 3082453.25</f>
        <v>2.2229112477212755E-3</v>
      </c>
    </row>
    <row r="99" spans="1:10" ht="26.1" customHeight="1">
      <c r="A99" s="10" t="s">
        <v>342</v>
      </c>
      <c r="B99" s="11" t="s">
        <v>343</v>
      </c>
      <c r="C99" s="10" t="s">
        <v>44</v>
      </c>
      <c r="D99" s="10" t="s">
        <v>568</v>
      </c>
      <c r="E99" s="12" t="s">
        <v>103</v>
      </c>
      <c r="F99" s="11">
        <v>130</v>
      </c>
      <c r="G99" s="13">
        <v>67.58</v>
      </c>
      <c r="H99" s="13">
        <f>TRUNC(G99 * (1 + 22.23 / 100), 2)</f>
        <v>82.6</v>
      </c>
      <c r="I99" s="13">
        <f>TRUNC(F99 * H99, 2)</f>
        <v>10738</v>
      </c>
      <c r="J99" s="14">
        <f>I99 / 3082453.25</f>
        <v>3.4835889238547251E-3</v>
      </c>
    </row>
    <row r="100" spans="1:10" ht="39" customHeight="1">
      <c r="A100" s="10" t="s">
        <v>345</v>
      </c>
      <c r="B100" s="11" t="s">
        <v>346</v>
      </c>
      <c r="C100" s="10" t="s">
        <v>44</v>
      </c>
      <c r="D100" s="10" t="s">
        <v>347</v>
      </c>
      <c r="E100" s="12" t="s">
        <v>103</v>
      </c>
      <c r="F100" s="11">
        <v>143</v>
      </c>
      <c r="G100" s="13">
        <v>13.09</v>
      </c>
      <c r="H100" s="13">
        <f>TRUNC(G100 * (1 + 22.23 / 100), 2)</f>
        <v>15.99</v>
      </c>
      <c r="I100" s="13">
        <f>TRUNC(F100 * H100, 2)</f>
        <v>2286.5700000000002</v>
      </c>
      <c r="J100" s="14">
        <f>I100 / 3082453.25</f>
        <v>7.4180200462083254E-4</v>
      </c>
    </row>
    <row r="101" spans="1:10" ht="26.1" customHeight="1">
      <c r="A101" s="10" t="s">
        <v>348</v>
      </c>
      <c r="B101" s="11" t="s">
        <v>349</v>
      </c>
      <c r="C101" s="10" t="s">
        <v>44</v>
      </c>
      <c r="D101" s="10" t="s">
        <v>350</v>
      </c>
      <c r="E101" s="12" t="s">
        <v>58</v>
      </c>
      <c r="F101" s="11">
        <v>145</v>
      </c>
      <c r="G101" s="13">
        <v>155.91</v>
      </c>
      <c r="H101" s="13">
        <f>TRUNC(G101 * (1 + 22.23 / 100), 2)</f>
        <v>190.56</v>
      </c>
      <c r="I101" s="13">
        <f>TRUNC(F101 * H101, 2)</f>
        <v>27631.200000000001</v>
      </c>
      <c r="J101" s="14">
        <f>I101 / 3082453.25</f>
        <v>8.9640288948421194E-3</v>
      </c>
    </row>
    <row r="102" spans="1:10" ht="26.1" customHeight="1">
      <c r="A102" s="10" t="s">
        <v>351</v>
      </c>
      <c r="B102" s="11" t="s">
        <v>352</v>
      </c>
      <c r="C102" s="10" t="s">
        <v>44</v>
      </c>
      <c r="D102" s="10" t="s">
        <v>353</v>
      </c>
      <c r="E102" s="12" t="s">
        <v>58</v>
      </c>
      <c r="F102" s="11">
        <v>10</v>
      </c>
      <c r="G102" s="13">
        <v>534.71</v>
      </c>
      <c r="H102" s="13">
        <f>TRUNC(G102 * (1 + 22.23 / 100), 2)</f>
        <v>653.57000000000005</v>
      </c>
      <c r="I102" s="13">
        <f>TRUNC(F102 * H102, 2)</f>
        <v>6535.7</v>
      </c>
      <c r="J102" s="14">
        <f>I102 / 3082453.25</f>
        <v>2.1202916865000303E-3</v>
      </c>
    </row>
    <row r="103" spans="1:10" ht="24" customHeight="1">
      <c r="A103" s="10" t="s">
        <v>354</v>
      </c>
      <c r="B103" s="11" t="s">
        <v>355</v>
      </c>
      <c r="C103" s="10" t="s">
        <v>69</v>
      </c>
      <c r="D103" s="10" t="s">
        <v>356</v>
      </c>
      <c r="E103" s="12" t="s">
        <v>103</v>
      </c>
      <c r="F103" s="11">
        <v>10</v>
      </c>
      <c r="G103" s="13">
        <v>194.25</v>
      </c>
      <c r="H103" s="13">
        <f>TRUNC(G103 * (1 + 22.23 / 100), 2)</f>
        <v>237.43</v>
      </c>
      <c r="I103" s="13">
        <f>TRUNC(F103 * H103, 2)</f>
        <v>2374.3000000000002</v>
      </c>
      <c r="J103" s="14">
        <f>I103 / 3082453.25</f>
        <v>7.7026310131386429E-4</v>
      </c>
    </row>
    <row r="104" spans="1:10" ht="51.95" customHeight="1">
      <c r="A104" s="10" t="s">
        <v>357</v>
      </c>
      <c r="B104" s="11" t="s">
        <v>358</v>
      </c>
      <c r="C104" s="10" t="s">
        <v>74</v>
      </c>
      <c r="D104" s="10" t="s">
        <v>359</v>
      </c>
      <c r="E104" s="12" t="s">
        <v>144</v>
      </c>
      <c r="F104" s="11">
        <v>10</v>
      </c>
      <c r="G104" s="13">
        <v>131</v>
      </c>
      <c r="H104" s="13">
        <f>TRUNC(G104 * (1 + 22.23 / 100), 2)</f>
        <v>160.12</v>
      </c>
      <c r="I104" s="13">
        <f>TRUNC(F104 * H104, 2)</f>
        <v>1601.2</v>
      </c>
      <c r="J104" s="14">
        <f>I104 / 3082453.25</f>
        <v>5.1945637780556771E-4</v>
      </c>
    </row>
    <row r="105" spans="1:10" ht="24" customHeight="1">
      <c r="A105" s="6" t="s">
        <v>360</v>
      </c>
      <c r="B105" s="6"/>
      <c r="C105" s="6"/>
      <c r="D105" s="6" t="s">
        <v>361</v>
      </c>
      <c r="E105" s="6"/>
      <c r="F105" s="7"/>
      <c r="G105" s="6"/>
      <c r="H105" s="6"/>
      <c r="I105" s="8">
        <v>61765.06</v>
      </c>
      <c r="J105" s="9">
        <f>I105 / 3082453.25</f>
        <v>2.0037630741033947E-2</v>
      </c>
    </row>
    <row r="106" spans="1:10" ht="39" customHeight="1">
      <c r="A106" s="10" t="s">
        <v>362</v>
      </c>
      <c r="B106" s="11" t="s">
        <v>363</v>
      </c>
      <c r="C106" s="10" t="s">
        <v>44</v>
      </c>
      <c r="D106" s="10" t="s">
        <v>364</v>
      </c>
      <c r="E106" s="12" t="s">
        <v>58</v>
      </c>
      <c r="F106" s="11">
        <v>192</v>
      </c>
      <c r="G106" s="13">
        <v>11.92</v>
      </c>
      <c r="H106" s="13">
        <f>TRUNC(G106 * (1 + 22.23 / 100), 2)</f>
        <v>14.56</v>
      </c>
      <c r="I106" s="13">
        <f>TRUNC(F106 * H106, 2)</f>
        <v>2795.52</v>
      </c>
      <c r="J106" s="14">
        <f>I106 / 3082453.25</f>
        <v>9.0691399780353519E-4</v>
      </c>
    </row>
    <row r="107" spans="1:10" ht="39" customHeight="1">
      <c r="A107" s="10" t="s">
        <v>365</v>
      </c>
      <c r="B107" s="11" t="s">
        <v>366</v>
      </c>
      <c r="C107" s="10" t="s">
        <v>44</v>
      </c>
      <c r="D107" s="10" t="s">
        <v>367</v>
      </c>
      <c r="E107" s="12" t="s">
        <v>58</v>
      </c>
      <c r="F107" s="11">
        <v>48</v>
      </c>
      <c r="G107" s="13">
        <v>10.33</v>
      </c>
      <c r="H107" s="13">
        <f>TRUNC(G107 * (1 + 22.23 / 100), 2)</f>
        <v>12.62</v>
      </c>
      <c r="I107" s="13">
        <f>TRUNC(F107 * H107, 2)</f>
        <v>605.76</v>
      </c>
      <c r="J107" s="14">
        <f>I107 / 3082453.25</f>
        <v>1.9651879554053253E-4</v>
      </c>
    </row>
    <row r="108" spans="1:10" ht="39" customHeight="1">
      <c r="A108" s="10" t="s">
        <v>368</v>
      </c>
      <c r="B108" s="11" t="s">
        <v>369</v>
      </c>
      <c r="C108" s="10" t="s">
        <v>44</v>
      </c>
      <c r="D108" s="10" t="s">
        <v>370</v>
      </c>
      <c r="E108" s="12" t="s">
        <v>58</v>
      </c>
      <c r="F108" s="11">
        <v>60</v>
      </c>
      <c r="G108" s="13">
        <v>14.09</v>
      </c>
      <c r="H108" s="13">
        <f>TRUNC(G108 * (1 + 22.23 / 100), 2)</f>
        <v>17.22</v>
      </c>
      <c r="I108" s="13">
        <f>TRUNC(F108 * H108, 2)</f>
        <v>1033.2</v>
      </c>
      <c r="J108" s="14">
        <f>I108 / 3082453.25</f>
        <v>3.3518756529397485E-4</v>
      </c>
    </row>
    <row r="109" spans="1:10" ht="39" customHeight="1">
      <c r="A109" s="10" t="s">
        <v>371</v>
      </c>
      <c r="B109" s="11" t="s">
        <v>372</v>
      </c>
      <c r="C109" s="10" t="s">
        <v>44</v>
      </c>
      <c r="D109" s="10" t="s">
        <v>373</v>
      </c>
      <c r="E109" s="12" t="s">
        <v>58</v>
      </c>
      <c r="F109" s="11">
        <v>60</v>
      </c>
      <c r="G109" s="13">
        <v>9.4499999999999993</v>
      </c>
      <c r="H109" s="13">
        <f>TRUNC(G109 * (1 + 22.23 / 100), 2)</f>
        <v>11.55</v>
      </c>
      <c r="I109" s="13">
        <f>TRUNC(F109 * H109, 2)</f>
        <v>693</v>
      </c>
      <c r="J109" s="14">
        <f>I109 / 3082453.25</f>
        <v>2.248209279410807E-4</v>
      </c>
    </row>
    <row r="110" spans="1:10" ht="39" customHeight="1">
      <c r="A110" s="10" t="s">
        <v>374</v>
      </c>
      <c r="B110" s="11" t="s">
        <v>375</v>
      </c>
      <c r="C110" s="10" t="s">
        <v>44</v>
      </c>
      <c r="D110" s="10" t="s">
        <v>376</v>
      </c>
      <c r="E110" s="12" t="s">
        <v>58</v>
      </c>
      <c r="F110" s="11">
        <v>36</v>
      </c>
      <c r="G110" s="13">
        <v>16.149999999999999</v>
      </c>
      <c r="H110" s="13">
        <f>TRUNC(G110 * (1 + 22.23 / 100), 2)</f>
        <v>19.739999999999998</v>
      </c>
      <c r="I110" s="13">
        <f>TRUNC(F110 * H110, 2)</f>
        <v>710.64</v>
      </c>
      <c r="J110" s="14">
        <f>I110 / 3082453.25</f>
        <v>2.3054364247049002E-4</v>
      </c>
    </row>
    <row r="111" spans="1:10" ht="39" customHeight="1">
      <c r="A111" s="10" t="s">
        <v>377</v>
      </c>
      <c r="B111" s="11" t="s">
        <v>378</v>
      </c>
      <c r="C111" s="10" t="s">
        <v>44</v>
      </c>
      <c r="D111" s="10" t="s">
        <v>379</v>
      </c>
      <c r="E111" s="12" t="s">
        <v>58</v>
      </c>
      <c r="F111" s="11">
        <v>36</v>
      </c>
      <c r="G111" s="13">
        <v>27.46</v>
      </c>
      <c r="H111" s="13">
        <f>TRUNC(G111 * (1 + 22.23 / 100), 2)</f>
        <v>33.56</v>
      </c>
      <c r="I111" s="13">
        <f>TRUNC(F111 * H111, 2)</f>
        <v>1208.1600000000001</v>
      </c>
      <c r="J111" s="14">
        <f>I111 / 3082453.25</f>
        <v>3.9194755021832047E-4</v>
      </c>
    </row>
    <row r="112" spans="1:10" ht="39" customHeight="1">
      <c r="A112" s="10" t="s">
        <v>380</v>
      </c>
      <c r="B112" s="11" t="s">
        <v>381</v>
      </c>
      <c r="C112" s="10" t="s">
        <v>44</v>
      </c>
      <c r="D112" s="10" t="s">
        <v>382</v>
      </c>
      <c r="E112" s="12" t="s">
        <v>58</v>
      </c>
      <c r="F112" s="11">
        <v>288</v>
      </c>
      <c r="G112" s="13">
        <v>14.08</v>
      </c>
      <c r="H112" s="13">
        <f>TRUNC(G112 * (1 + 22.23 / 100), 2)</f>
        <v>17.2</v>
      </c>
      <c r="I112" s="13">
        <f>TRUNC(F112 * H112, 2)</f>
        <v>4953.6000000000004</v>
      </c>
      <c r="J112" s="14">
        <f>I112 / 3082453.25</f>
        <v>1.6070316719320886E-3</v>
      </c>
    </row>
    <row r="113" spans="1:10" ht="39" customHeight="1">
      <c r="A113" s="10" t="s">
        <v>383</v>
      </c>
      <c r="B113" s="11" t="s">
        <v>384</v>
      </c>
      <c r="C113" s="10" t="s">
        <v>44</v>
      </c>
      <c r="D113" s="10" t="s">
        <v>385</v>
      </c>
      <c r="E113" s="12" t="s">
        <v>58</v>
      </c>
      <c r="F113" s="11">
        <v>288</v>
      </c>
      <c r="G113" s="13">
        <v>14.26</v>
      </c>
      <c r="H113" s="13">
        <f>TRUNC(G113 * (1 + 22.23 / 100), 2)</f>
        <v>17.420000000000002</v>
      </c>
      <c r="I113" s="13">
        <f>TRUNC(F113 * H113, 2)</f>
        <v>5016.96</v>
      </c>
      <c r="J113" s="14">
        <f>I113 / 3082453.25</f>
        <v>1.6275867282009872E-3</v>
      </c>
    </row>
    <row r="114" spans="1:10" ht="39" customHeight="1">
      <c r="A114" s="10" t="s">
        <v>386</v>
      </c>
      <c r="B114" s="11" t="s">
        <v>387</v>
      </c>
      <c r="C114" s="10" t="s">
        <v>44</v>
      </c>
      <c r="D114" s="10" t="s">
        <v>388</v>
      </c>
      <c r="E114" s="12" t="s">
        <v>103</v>
      </c>
      <c r="F114" s="11">
        <v>551</v>
      </c>
      <c r="G114" s="13">
        <v>13.5</v>
      </c>
      <c r="H114" s="13">
        <f>TRUNC(G114 * (1 + 22.23 / 100), 2)</f>
        <v>16.5</v>
      </c>
      <c r="I114" s="13">
        <f>TRUNC(F114 * H114, 2)</f>
        <v>9091.5</v>
      </c>
      <c r="J114" s="14">
        <f>I114 / 3082453.25</f>
        <v>2.9494364594175111E-3</v>
      </c>
    </row>
    <row r="115" spans="1:10" ht="39" customHeight="1">
      <c r="A115" s="10" t="s">
        <v>389</v>
      </c>
      <c r="B115" s="11" t="s">
        <v>390</v>
      </c>
      <c r="C115" s="10" t="s">
        <v>44</v>
      </c>
      <c r="D115" s="10" t="s">
        <v>391</v>
      </c>
      <c r="E115" s="12" t="s">
        <v>58</v>
      </c>
      <c r="F115" s="11">
        <v>36</v>
      </c>
      <c r="G115" s="13">
        <v>31.94</v>
      </c>
      <c r="H115" s="13">
        <f>TRUNC(G115 * (1 + 22.23 / 100), 2)</f>
        <v>39.04</v>
      </c>
      <c r="I115" s="13">
        <f>TRUNC(F115 * H115, 2)</f>
        <v>1405.44</v>
      </c>
      <c r="J115" s="14">
        <f>I115 / 3082453.25</f>
        <v>4.5594852087375539E-4</v>
      </c>
    </row>
    <row r="116" spans="1:10" ht="39" customHeight="1">
      <c r="A116" s="10" t="s">
        <v>392</v>
      </c>
      <c r="B116" s="11" t="s">
        <v>393</v>
      </c>
      <c r="C116" s="10" t="s">
        <v>44</v>
      </c>
      <c r="D116" s="10" t="s">
        <v>394</v>
      </c>
      <c r="E116" s="12" t="s">
        <v>103</v>
      </c>
      <c r="F116" s="11">
        <v>180</v>
      </c>
      <c r="G116" s="13">
        <v>20.72</v>
      </c>
      <c r="H116" s="13">
        <f>TRUNC(G116 * (1 + 22.23 / 100), 2)</f>
        <v>25.32</v>
      </c>
      <c r="I116" s="13">
        <f>TRUNC(F116 * H116, 2)</f>
        <v>4557.6000000000004</v>
      </c>
      <c r="J116" s="14">
        <f>I116 / 3082453.25</f>
        <v>1.4785625702514711E-3</v>
      </c>
    </row>
    <row r="117" spans="1:10" ht="26.1" customHeight="1">
      <c r="A117" s="10" t="s">
        <v>395</v>
      </c>
      <c r="B117" s="11" t="s">
        <v>396</v>
      </c>
      <c r="C117" s="10" t="s">
        <v>44</v>
      </c>
      <c r="D117" s="10" t="s">
        <v>397</v>
      </c>
      <c r="E117" s="12" t="s">
        <v>103</v>
      </c>
      <c r="F117" s="11">
        <v>54.72</v>
      </c>
      <c r="G117" s="13">
        <v>31.32</v>
      </c>
      <c r="H117" s="13">
        <f>TRUNC(G117 * (1 + 22.23 / 100), 2)</f>
        <v>38.28</v>
      </c>
      <c r="I117" s="13">
        <f>TRUNC(F117 * H117, 2)</f>
        <v>2094.6799999999998</v>
      </c>
      <c r="J117" s="14">
        <f>I117 / 3082453.25</f>
        <v>6.7954964118271694E-4</v>
      </c>
    </row>
    <row r="118" spans="1:10" ht="26.1" customHeight="1">
      <c r="A118" s="10" t="s">
        <v>398</v>
      </c>
      <c r="B118" s="11" t="s">
        <v>399</v>
      </c>
      <c r="C118" s="10" t="s">
        <v>44</v>
      </c>
      <c r="D118" s="10" t="s">
        <v>400</v>
      </c>
      <c r="E118" s="12" t="s">
        <v>58</v>
      </c>
      <c r="F118" s="11">
        <v>10</v>
      </c>
      <c r="G118" s="13">
        <v>526.11</v>
      </c>
      <c r="H118" s="13">
        <f>TRUNC(G118 * (1 + 22.23 / 100), 2)</f>
        <v>643.05999999999995</v>
      </c>
      <c r="I118" s="13">
        <f>TRUNC(F118 * H118, 2)</f>
        <v>6430.6</v>
      </c>
      <c r="J118" s="14">
        <f>I118 / 3082453.25</f>
        <v>2.0861954678469173E-3</v>
      </c>
    </row>
    <row r="119" spans="1:10" ht="39" customHeight="1">
      <c r="A119" s="10" t="s">
        <v>401</v>
      </c>
      <c r="B119" s="11" t="s">
        <v>402</v>
      </c>
      <c r="C119" s="10" t="s">
        <v>44</v>
      </c>
      <c r="D119" s="10" t="s">
        <v>403</v>
      </c>
      <c r="E119" s="12" t="s">
        <v>58</v>
      </c>
      <c r="F119" s="11">
        <v>60</v>
      </c>
      <c r="G119" s="13">
        <v>103.18</v>
      </c>
      <c r="H119" s="13">
        <f>TRUNC(G119 * (1 + 22.23 / 100), 2)</f>
        <v>126.11</v>
      </c>
      <c r="I119" s="13">
        <f>TRUNC(F119 * H119, 2)</f>
        <v>7566.6</v>
      </c>
      <c r="J119" s="14">
        <f>I119 / 3082453.25</f>
        <v>2.4547330928701028E-3</v>
      </c>
    </row>
    <row r="120" spans="1:10" ht="39" customHeight="1">
      <c r="A120" s="10" t="s">
        <v>404</v>
      </c>
      <c r="B120" s="11" t="s">
        <v>405</v>
      </c>
      <c r="C120" s="10" t="s">
        <v>44</v>
      </c>
      <c r="D120" s="10" t="s">
        <v>406</v>
      </c>
      <c r="E120" s="12" t="s">
        <v>58</v>
      </c>
      <c r="F120" s="11">
        <v>60</v>
      </c>
      <c r="G120" s="13">
        <v>90.73</v>
      </c>
      <c r="H120" s="13">
        <f>TRUNC(G120 * (1 + 22.23 / 100), 2)</f>
        <v>110.89</v>
      </c>
      <c r="I120" s="13">
        <f>TRUNC(F120 * H120, 2)</f>
        <v>6653.4</v>
      </c>
      <c r="J120" s="14">
        <f>I120 / 3082453.25</f>
        <v>2.1584755583884362E-3</v>
      </c>
    </row>
    <row r="121" spans="1:10" ht="26.1" customHeight="1">
      <c r="A121" s="10" t="s">
        <v>407</v>
      </c>
      <c r="B121" s="11" t="s">
        <v>408</v>
      </c>
      <c r="C121" s="10" t="s">
        <v>44</v>
      </c>
      <c r="D121" s="10" t="s">
        <v>409</v>
      </c>
      <c r="E121" s="12" t="s">
        <v>58</v>
      </c>
      <c r="F121" s="11">
        <v>145</v>
      </c>
      <c r="G121" s="13">
        <v>39.21</v>
      </c>
      <c r="H121" s="13">
        <f>TRUNC(G121 * (1 + 22.23 / 100), 2)</f>
        <v>47.92</v>
      </c>
      <c r="I121" s="13">
        <f>TRUNC(F121 * H121, 2)</f>
        <v>6948.4</v>
      </c>
      <c r="J121" s="14">
        <f>I121 / 3082453.25</f>
        <v>2.2541785508020276E-3</v>
      </c>
    </row>
    <row r="122" spans="1:10" ht="24" customHeight="1">
      <c r="A122" s="6" t="s">
        <v>410</v>
      </c>
      <c r="B122" s="6"/>
      <c r="C122" s="6"/>
      <c r="D122" s="6" t="s">
        <v>411</v>
      </c>
      <c r="E122" s="6"/>
      <c r="F122" s="7"/>
      <c r="G122" s="6"/>
      <c r="H122" s="6"/>
      <c r="I122" s="8">
        <v>826030.69</v>
      </c>
      <c r="J122" s="9">
        <f>I122 / 3082453.25</f>
        <v>0.26797833511343599</v>
      </c>
    </row>
    <row r="123" spans="1:10" ht="39" customHeight="1">
      <c r="A123" s="10" t="s">
        <v>412</v>
      </c>
      <c r="B123" s="11" t="s">
        <v>413</v>
      </c>
      <c r="C123" s="10" t="s">
        <v>56</v>
      </c>
      <c r="D123" s="10" t="s">
        <v>414</v>
      </c>
      <c r="E123" s="12" t="s">
        <v>415</v>
      </c>
      <c r="F123" s="11">
        <v>683.15</v>
      </c>
      <c r="G123" s="13">
        <v>117.32</v>
      </c>
      <c r="H123" s="13">
        <f>TRUNC(G123 * (1 + 22.23 / 100), 2)</f>
        <v>143.4</v>
      </c>
      <c r="I123" s="13">
        <f>TRUNC(F123 * H123, 2)</f>
        <v>97963.71</v>
      </c>
      <c r="J123" s="14">
        <f>I123 / 3082453.25</f>
        <v>3.1781085406566996E-2</v>
      </c>
    </row>
    <row r="124" spans="1:10" ht="26.1" customHeight="1">
      <c r="A124" s="10" t="s">
        <v>416</v>
      </c>
      <c r="B124" s="11" t="s">
        <v>417</v>
      </c>
      <c r="C124" s="10" t="s">
        <v>56</v>
      </c>
      <c r="D124" s="10" t="s">
        <v>418</v>
      </c>
      <c r="E124" s="12" t="s">
        <v>415</v>
      </c>
      <c r="F124" s="11">
        <v>1862.35</v>
      </c>
      <c r="G124" s="13">
        <v>48.67</v>
      </c>
      <c r="H124" s="13">
        <f>TRUNC(G124 * (1 + 22.23 / 100), 2)</f>
        <v>59.48</v>
      </c>
      <c r="I124" s="13">
        <f>TRUNC(F124 * H124, 2)</f>
        <v>110772.57</v>
      </c>
      <c r="J124" s="14">
        <f>I124 / 3082453.25</f>
        <v>3.5936496360488193E-2</v>
      </c>
    </row>
    <row r="125" spans="1:10" ht="51.95" customHeight="1">
      <c r="A125" s="19" t="s">
        <v>419</v>
      </c>
      <c r="B125" s="20" t="s">
        <v>420</v>
      </c>
      <c r="C125" s="19" t="s">
        <v>421</v>
      </c>
      <c r="D125" s="19" t="s">
        <v>422</v>
      </c>
      <c r="E125" s="21" t="s">
        <v>79</v>
      </c>
      <c r="F125" s="20">
        <v>1862.35</v>
      </c>
      <c r="G125" s="22">
        <v>285.98</v>
      </c>
      <c r="H125" s="22" t="str">
        <f>TRUNC(G125 * (1 + 12.62 / 100), 2) &amp;CHAR(10)&amp; "(12.62%)"</f>
        <v>322,07
(12.62%)</v>
      </c>
      <c r="I125" s="22">
        <f>TRUNC((F125 * 1 ) * TRUNC(G125 * (1 + 12.62 / 100), 2), 2)</f>
        <v>599807.06000000006</v>
      </c>
      <c r="J125" s="23">
        <f>I125 / 3082453.25</f>
        <v>0.19458756106033404</v>
      </c>
    </row>
    <row r="126" spans="1:10" ht="26.1" customHeight="1">
      <c r="A126" s="10" t="s">
        <v>423</v>
      </c>
      <c r="B126" s="11" t="s">
        <v>424</v>
      </c>
      <c r="C126" s="10" t="s">
        <v>44</v>
      </c>
      <c r="D126" s="10" t="s">
        <v>425</v>
      </c>
      <c r="E126" s="12" t="s">
        <v>79</v>
      </c>
      <c r="F126" s="11">
        <v>422.4</v>
      </c>
      <c r="G126" s="13">
        <v>20.16</v>
      </c>
      <c r="H126" s="13">
        <f>TRUNC(G126 * (1 + 22.23 / 100), 2)</f>
        <v>24.64</v>
      </c>
      <c r="I126" s="13">
        <f>TRUNC(F126 * H126, 2)</f>
        <v>10407.93</v>
      </c>
      <c r="J126" s="14">
        <f>I126 / 3082453.25</f>
        <v>3.3765086299362367E-3</v>
      </c>
    </row>
    <row r="127" spans="1:10" ht="26.1" customHeight="1">
      <c r="A127" s="10" t="s">
        <v>426</v>
      </c>
      <c r="B127" s="11" t="s">
        <v>427</v>
      </c>
      <c r="C127" s="10" t="s">
        <v>44</v>
      </c>
      <c r="D127" s="10" t="s">
        <v>428</v>
      </c>
      <c r="E127" s="12" t="s">
        <v>79</v>
      </c>
      <c r="F127" s="11">
        <v>422.4</v>
      </c>
      <c r="G127" s="13">
        <v>13.72</v>
      </c>
      <c r="H127" s="13">
        <f>TRUNC(G127 * (1 + 22.23 / 100), 2)</f>
        <v>16.760000000000002</v>
      </c>
      <c r="I127" s="13">
        <f>TRUNC(F127 * H127, 2)</f>
        <v>7079.42</v>
      </c>
      <c r="J127" s="14">
        <f>I127 / 3082453.25</f>
        <v>2.2966836561105998E-3</v>
      </c>
    </row>
    <row r="128" spans="1:10" ht="24" customHeight="1">
      <c r="A128" s="6" t="s">
        <v>429</v>
      </c>
      <c r="B128" s="6"/>
      <c r="C128" s="6"/>
      <c r="D128" s="6" t="s">
        <v>430</v>
      </c>
      <c r="E128" s="6"/>
      <c r="F128" s="7"/>
      <c r="G128" s="6"/>
      <c r="H128" s="6"/>
      <c r="I128" s="8">
        <v>398610.9</v>
      </c>
      <c r="J128" s="9">
        <f>I128 / 3082453.25</f>
        <v>0.12931612182601634</v>
      </c>
    </row>
    <row r="129" spans="1:10" ht="51.95" customHeight="1">
      <c r="A129" s="10" t="s">
        <v>431</v>
      </c>
      <c r="B129" s="11" t="s">
        <v>432</v>
      </c>
      <c r="C129" s="10" t="s">
        <v>56</v>
      </c>
      <c r="D129" s="10" t="s">
        <v>433</v>
      </c>
      <c r="E129" s="12" t="s">
        <v>79</v>
      </c>
      <c r="F129" s="11">
        <v>391.71</v>
      </c>
      <c r="G129" s="13">
        <v>127.21</v>
      </c>
      <c r="H129" s="13">
        <f>TRUNC(G129 * (1 + 22.23 / 100), 2)</f>
        <v>155.47999999999999</v>
      </c>
      <c r="I129" s="13">
        <f>TRUNC(F129 * H129, 2)</f>
        <v>60903.07</v>
      </c>
      <c r="J129" s="14">
        <f>I129 / 3082453.25</f>
        <v>1.9757986597201432E-2</v>
      </c>
    </row>
    <row r="130" spans="1:10" ht="39" customHeight="1">
      <c r="A130" s="19" t="s">
        <v>434</v>
      </c>
      <c r="B130" s="20" t="s">
        <v>435</v>
      </c>
      <c r="C130" s="19" t="s">
        <v>44</v>
      </c>
      <c r="D130" s="19" t="s">
        <v>436</v>
      </c>
      <c r="E130" s="21" t="s">
        <v>79</v>
      </c>
      <c r="F130" s="20">
        <v>391.71</v>
      </c>
      <c r="G130" s="22">
        <v>574.04999999999995</v>
      </c>
      <c r="H130" s="22" t="str">
        <f>TRUNC(G130 * (1 + 12.62 / 100), 2) &amp;CHAR(10)&amp; "(12.62%)"</f>
        <v>646,49
(12.62%)</v>
      </c>
      <c r="I130" s="22">
        <f>TRUNC((F130 * 1 ) * TRUNC(G130 * (1 + 12.62 / 100), 2), 2)</f>
        <v>253236.59</v>
      </c>
      <c r="J130" s="23">
        <f>I130 / 3082453.25</f>
        <v>8.2154235429199127E-2</v>
      </c>
    </row>
    <row r="131" spans="1:10" ht="26.1" customHeight="1">
      <c r="A131" s="10" t="s">
        <v>437</v>
      </c>
      <c r="B131" s="11" t="s">
        <v>438</v>
      </c>
      <c r="C131" s="10" t="s">
        <v>44</v>
      </c>
      <c r="D131" s="10" t="s">
        <v>439</v>
      </c>
      <c r="E131" s="12" t="s">
        <v>103</v>
      </c>
      <c r="F131" s="11">
        <v>40</v>
      </c>
      <c r="G131" s="13">
        <v>98.6</v>
      </c>
      <c r="H131" s="13">
        <f>TRUNC(G131 * (1 + 22.23 / 100), 2)</f>
        <v>120.51</v>
      </c>
      <c r="I131" s="13">
        <f>TRUNC(F131 * H131, 2)</f>
        <v>4820.3999999999996</v>
      </c>
      <c r="J131" s="14">
        <f>I131 / 3082453.25</f>
        <v>1.563819337730426E-3</v>
      </c>
    </row>
    <row r="132" spans="1:10" ht="24" customHeight="1">
      <c r="A132" s="10" t="s">
        <v>440</v>
      </c>
      <c r="B132" s="11" t="s">
        <v>441</v>
      </c>
      <c r="C132" s="10" t="s">
        <v>56</v>
      </c>
      <c r="D132" s="10" t="s">
        <v>442</v>
      </c>
      <c r="E132" s="12" t="s">
        <v>79</v>
      </c>
      <c r="F132" s="11">
        <v>98.49</v>
      </c>
      <c r="G132" s="13">
        <v>406.3</v>
      </c>
      <c r="H132" s="13">
        <f>TRUNC(G132 * (1 + 22.23 / 100), 2)</f>
        <v>496.62</v>
      </c>
      <c r="I132" s="13">
        <f>TRUNC(F132 * H132, 2)</f>
        <v>48912.1</v>
      </c>
      <c r="J132" s="14">
        <f>I132 / 3082453.25</f>
        <v>1.5867913000789224E-2</v>
      </c>
    </row>
    <row r="133" spans="1:10" ht="24" customHeight="1">
      <c r="A133" s="19" t="s">
        <v>443</v>
      </c>
      <c r="B133" s="20" t="s">
        <v>444</v>
      </c>
      <c r="C133" s="19" t="s">
        <v>69</v>
      </c>
      <c r="D133" s="19" t="s">
        <v>569</v>
      </c>
      <c r="E133" s="21" t="s">
        <v>58</v>
      </c>
      <c r="F133" s="20">
        <v>458</v>
      </c>
      <c r="G133" s="22">
        <v>0.99</v>
      </c>
      <c r="H133" s="22">
        <f>TRUNC(G133 * (1 + 22.23 / 100), 2)</f>
        <v>1.21</v>
      </c>
      <c r="I133" s="22">
        <f>TRUNC(F133 * H133, 2)</f>
        <v>554.17999999999995</v>
      </c>
      <c r="J133" s="23">
        <f>I133 / 3082453.25</f>
        <v>1.7978537062970863E-4</v>
      </c>
    </row>
    <row r="134" spans="1:10" ht="26.1" customHeight="1">
      <c r="A134" s="19" t="s">
        <v>446</v>
      </c>
      <c r="B134" s="20" t="s">
        <v>447</v>
      </c>
      <c r="C134" s="19" t="s">
        <v>69</v>
      </c>
      <c r="D134" s="19" t="s">
        <v>448</v>
      </c>
      <c r="E134" s="21" t="s">
        <v>58</v>
      </c>
      <c r="F134" s="20">
        <v>252</v>
      </c>
      <c r="G134" s="22">
        <v>98</v>
      </c>
      <c r="H134" s="22">
        <f>TRUNC(G134 * (1 + 22.23 / 100), 2)</f>
        <v>119.78</v>
      </c>
      <c r="I134" s="22">
        <f>TRUNC(F134 * H134, 2)</f>
        <v>30184.560000000001</v>
      </c>
      <c r="J134" s="23">
        <f>I134 / 3082453.25</f>
        <v>9.7923820904664179E-3</v>
      </c>
    </row>
    <row r="135" spans="1:10" ht="24" customHeight="1">
      <c r="A135" s="6" t="s">
        <v>449</v>
      </c>
      <c r="B135" s="6"/>
      <c r="C135" s="6"/>
      <c r="D135" s="6" t="s">
        <v>450</v>
      </c>
      <c r="E135" s="6"/>
      <c r="F135" s="7"/>
      <c r="G135" s="6"/>
      <c r="H135" s="6"/>
      <c r="I135" s="8">
        <v>229725.96</v>
      </c>
      <c r="J135" s="9">
        <f>I135 / 3082453.25</f>
        <v>7.4526989176559283E-2</v>
      </c>
    </row>
    <row r="136" spans="1:10" ht="65.099999999999994" customHeight="1">
      <c r="A136" s="10" t="s">
        <v>451</v>
      </c>
      <c r="B136" s="11" t="s">
        <v>452</v>
      </c>
      <c r="C136" s="10" t="s">
        <v>44</v>
      </c>
      <c r="D136" s="10" t="s">
        <v>453</v>
      </c>
      <c r="E136" s="12" t="s">
        <v>58</v>
      </c>
      <c r="F136" s="11">
        <v>26</v>
      </c>
      <c r="G136" s="13">
        <v>1015.33</v>
      </c>
      <c r="H136" s="13">
        <f>TRUNC(G136 * (1 + 22.23 / 100), 2)</f>
        <v>1241.03</v>
      </c>
      <c r="I136" s="13">
        <f>TRUNC(F136 * H136, 2)</f>
        <v>32266.78</v>
      </c>
      <c r="J136" s="14">
        <f>I136 / 3082453.25</f>
        <v>1.0467889496783123E-2</v>
      </c>
    </row>
    <row r="137" spans="1:10" ht="26.1" customHeight="1">
      <c r="A137" s="10" t="s">
        <v>454</v>
      </c>
      <c r="B137" s="11" t="s">
        <v>455</v>
      </c>
      <c r="C137" s="10" t="s">
        <v>69</v>
      </c>
      <c r="D137" s="10" t="s">
        <v>456</v>
      </c>
      <c r="E137" s="12" t="s">
        <v>58</v>
      </c>
      <c r="F137" s="11">
        <v>76</v>
      </c>
      <c r="G137" s="13">
        <v>1085.9000000000001</v>
      </c>
      <c r="H137" s="13">
        <f>TRUNC(G137 * (1 + 22.23 / 100), 2)</f>
        <v>1327.29</v>
      </c>
      <c r="I137" s="13">
        <f>TRUNC(F137 * H137, 2)</f>
        <v>100874.04</v>
      </c>
      <c r="J137" s="14">
        <f>I137 / 3082453.25</f>
        <v>3.2725245711350201E-2</v>
      </c>
    </row>
    <row r="138" spans="1:10" ht="26.1" customHeight="1">
      <c r="A138" s="10" t="s">
        <v>457</v>
      </c>
      <c r="B138" s="11" t="s">
        <v>458</v>
      </c>
      <c r="C138" s="10" t="s">
        <v>69</v>
      </c>
      <c r="D138" s="10" t="s">
        <v>459</v>
      </c>
      <c r="E138" s="12" t="s">
        <v>58</v>
      </c>
      <c r="F138" s="11">
        <v>24</v>
      </c>
      <c r="G138" s="13">
        <v>1141.79</v>
      </c>
      <c r="H138" s="13">
        <f>TRUNC(G138 * (1 + 22.23 / 100), 2)</f>
        <v>1395.6</v>
      </c>
      <c r="I138" s="13">
        <f>TRUNC(F138 * H138, 2)</f>
        <v>33494.400000000001</v>
      </c>
      <c r="J138" s="14">
        <f>I138 / 3082453.25</f>
        <v>1.0866150200331506E-2</v>
      </c>
    </row>
    <row r="139" spans="1:10" ht="24" customHeight="1">
      <c r="A139" s="10" t="s">
        <v>460</v>
      </c>
      <c r="B139" s="11" t="s">
        <v>461</v>
      </c>
      <c r="C139" s="10" t="s">
        <v>153</v>
      </c>
      <c r="D139" s="10" t="s">
        <v>462</v>
      </c>
      <c r="E139" s="12" t="s">
        <v>250</v>
      </c>
      <c r="F139" s="11">
        <v>36</v>
      </c>
      <c r="G139" s="13">
        <v>119.36</v>
      </c>
      <c r="H139" s="13">
        <f>TRUNC(G139 * (1 + 22.23 / 100), 2)</f>
        <v>145.88999999999999</v>
      </c>
      <c r="I139" s="13">
        <f>TRUNC(F139 * H139, 2)</f>
        <v>5252.04</v>
      </c>
      <c r="J139" s="14">
        <f>I139 / 3082453.25</f>
        <v>1.7038506585622993E-3</v>
      </c>
    </row>
    <row r="140" spans="1:10" ht="65.099999999999994" customHeight="1">
      <c r="A140" s="10" t="s">
        <v>463</v>
      </c>
      <c r="B140" s="11" t="s">
        <v>464</v>
      </c>
      <c r="C140" s="10" t="s">
        <v>44</v>
      </c>
      <c r="D140" s="10" t="s">
        <v>465</v>
      </c>
      <c r="E140" s="12" t="s">
        <v>58</v>
      </c>
      <c r="F140" s="11">
        <v>10</v>
      </c>
      <c r="G140" s="13">
        <v>922.34</v>
      </c>
      <c r="H140" s="13">
        <f>TRUNC(G140 * (1 + 22.23 / 100), 2)</f>
        <v>1127.3699999999999</v>
      </c>
      <c r="I140" s="13">
        <f>TRUNC(F140 * H140, 2)</f>
        <v>11273.7</v>
      </c>
      <c r="J140" s="14">
        <f>I140 / 3082453.25</f>
        <v>3.6573790697393385E-3</v>
      </c>
    </row>
    <row r="141" spans="1:10" ht="26.1" customHeight="1">
      <c r="A141" s="10" t="s">
        <v>466</v>
      </c>
      <c r="B141" s="11" t="s">
        <v>467</v>
      </c>
      <c r="C141" s="10" t="s">
        <v>44</v>
      </c>
      <c r="D141" s="10" t="s">
        <v>468</v>
      </c>
      <c r="E141" s="12" t="s">
        <v>58</v>
      </c>
      <c r="F141" s="11">
        <v>100</v>
      </c>
      <c r="G141" s="13">
        <v>83.73</v>
      </c>
      <c r="H141" s="13">
        <f>TRUNC(G141 * (1 + 22.23 / 100), 2)</f>
        <v>102.34</v>
      </c>
      <c r="I141" s="13">
        <f>TRUNC(F141 * H141, 2)</f>
        <v>10234</v>
      </c>
      <c r="J141" s="14">
        <f>I141 / 3082453.25</f>
        <v>3.3200827944430303E-3</v>
      </c>
    </row>
    <row r="142" spans="1:10" ht="26.1" customHeight="1">
      <c r="A142" s="10" t="s">
        <v>469</v>
      </c>
      <c r="B142" s="11" t="s">
        <v>470</v>
      </c>
      <c r="C142" s="10" t="s">
        <v>153</v>
      </c>
      <c r="D142" s="10" t="s">
        <v>471</v>
      </c>
      <c r="E142" s="12" t="s">
        <v>250</v>
      </c>
      <c r="F142" s="11">
        <v>200</v>
      </c>
      <c r="G142" s="13">
        <v>70.760000000000005</v>
      </c>
      <c r="H142" s="13">
        <f>TRUNC(G142 * (1 + 22.23 / 100), 2)</f>
        <v>86.48</v>
      </c>
      <c r="I142" s="13">
        <f>TRUNC(F142 * H142, 2)</f>
        <v>17296</v>
      </c>
      <c r="J142" s="14">
        <f>I142 / 3082453.25</f>
        <v>5.611115107747376E-3</v>
      </c>
    </row>
    <row r="143" spans="1:10" ht="24" customHeight="1">
      <c r="A143" s="10" t="s">
        <v>472</v>
      </c>
      <c r="B143" s="11" t="s">
        <v>473</v>
      </c>
      <c r="C143" s="10" t="s">
        <v>69</v>
      </c>
      <c r="D143" s="10" t="s">
        <v>474</v>
      </c>
      <c r="E143" s="12" t="s">
        <v>58</v>
      </c>
      <c r="F143" s="11">
        <v>36</v>
      </c>
      <c r="G143" s="13">
        <v>432.59</v>
      </c>
      <c r="H143" s="13">
        <f>TRUNC(G143 * (1 + 22.23 / 100), 2)</f>
        <v>528.75</v>
      </c>
      <c r="I143" s="13">
        <f>TRUNC(F143 * H143, 2)</f>
        <v>19035</v>
      </c>
      <c r="J143" s="14">
        <f>I143 / 3082453.25</f>
        <v>6.1752761376024116E-3</v>
      </c>
    </row>
    <row r="144" spans="1:10" ht="24" customHeight="1">
      <c r="A144" s="6" t="s">
        <v>475</v>
      </c>
      <c r="B144" s="6"/>
      <c r="C144" s="6"/>
      <c r="D144" s="6" t="s">
        <v>476</v>
      </c>
      <c r="E144" s="6"/>
      <c r="F144" s="7"/>
      <c r="G144" s="6"/>
      <c r="H144" s="6"/>
      <c r="I144" s="8">
        <v>172239.15</v>
      </c>
      <c r="J144" s="9">
        <f>I144 / 3082453.25</f>
        <v>5.5877295138214989E-2</v>
      </c>
    </row>
    <row r="145" spans="1:10" ht="26.1" customHeight="1">
      <c r="A145" s="10" t="s">
        <v>477</v>
      </c>
      <c r="B145" s="11" t="s">
        <v>478</v>
      </c>
      <c r="C145" s="10" t="s">
        <v>69</v>
      </c>
      <c r="D145" s="10" t="s">
        <v>479</v>
      </c>
      <c r="E145" s="12" t="s">
        <v>79</v>
      </c>
      <c r="F145" s="11">
        <v>766.7</v>
      </c>
      <c r="G145" s="13">
        <v>183.8</v>
      </c>
      <c r="H145" s="13">
        <f>TRUNC(G145 * (1 + 22.23 / 100), 2)</f>
        <v>224.65</v>
      </c>
      <c r="I145" s="13">
        <f>TRUNC(F145 * H145, 2)</f>
        <v>172239.15</v>
      </c>
      <c r="J145" s="14">
        <f>I145 / 3082453.25</f>
        <v>5.5877295138214989E-2</v>
      </c>
    </row>
    <row r="146" spans="1:10" ht="24" customHeight="1">
      <c r="A146" s="6" t="s">
        <v>480</v>
      </c>
      <c r="B146" s="6"/>
      <c r="C146" s="6"/>
      <c r="D146" s="6" t="s">
        <v>481</v>
      </c>
      <c r="E146" s="6"/>
      <c r="F146" s="7"/>
      <c r="G146" s="6"/>
      <c r="H146" s="6"/>
      <c r="I146" s="8">
        <v>125009.96</v>
      </c>
      <c r="J146" s="9">
        <f>I146 / 3082453.25</f>
        <v>4.0555346622045282E-2</v>
      </c>
    </row>
    <row r="147" spans="1:10" ht="26.1" customHeight="1">
      <c r="A147" s="10" t="s">
        <v>482</v>
      </c>
      <c r="B147" s="11" t="s">
        <v>483</v>
      </c>
      <c r="C147" s="10" t="s">
        <v>44</v>
      </c>
      <c r="D147" s="10" t="s">
        <v>484</v>
      </c>
      <c r="E147" s="12" t="s">
        <v>58</v>
      </c>
      <c r="F147" s="11">
        <v>24</v>
      </c>
      <c r="G147" s="13">
        <v>767.39</v>
      </c>
      <c r="H147" s="13">
        <f>TRUNC(G147 * (1 + 22.23 / 100), 2)</f>
        <v>937.98</v>
      </c>
      <c r="I147" s="13">
        <f>TRUNC(F147 * H147, 2)</f>
        <v>22511.52</v>
      </c>
      <c r="J147" s="14">
        <f>I147 / 3082453.25</f>
        <v>7.3031180602657966E-3</v>
      </c>
    </row>
    <row r="148" spans="1:10" ht="26.1" customHeight="1">
      <c r="A148" s="10" t="s">
        <v>485</v>
      </c>
      <c r="B148" s="11" t="s">
        <v>486</v>
      </c>
      <c r="C148" s="10" t="s">
        <v>69</v>
      </c>
      <c r="D148" s="10" t="s">
        <v>487</v>
      </c>
      <c r="E148" s="12" t="s">
        <v>58</v>
      </c>
      <c r="F148" s="11">
        <v>96</v>
      </c>
      <c r="G148" s="13">
        <v>214.46</v>
      </c>
      <c r="H148" s="13">
        <f>TRUNC(G148 * (1 + 22.23 / 100), 2)</f>
        <v>262.13</v>
      </c>
      <c r="I148" s="13">
        <f>TRUNC(F148 * H148, 2)</f>
        <v>25164.48</v>
      </c>
      <c r="J148" s="14">
        <f>I148 / 3082453.25</f>
        <v>8.1637831814643097E-3</v>
      </c>
    </row>
    <row r="149" spans="1:10" ht="26.1" customHeight="1">
      <c r="A149" s="10" t="s">
        <v>488</v>
      </c>
      <c r="B149" s="11" t="s">
        <v>489</v>
      </c>
      <c r="C149" s="10" t="s">
        <v>69</v>
      </c>
      <c r="D149" s="10" t="s">
        <v>490</v>
      </c>
      <c r="E149" s="12" t="s">
        <v>58</v>
      </c>
      <c r="F149" s="11">
        <v>24</v>
      </c>
      <c r="G149" s="13">
        <v>1514.4</v>
      </c>
      <c r="H149" s="13">
        <f>TRUNC(G149 * (1 + 22.23 / 100), 2)</f>
        <v>1851.05</v>
      </c>
      <c r="I149" s="13">
        <f>TRUNC(F149 * H149, 2)</f>
        <v>44425.2</v>
      </c>
      <c r="J149" s="14">
        <f>I149 / 3082453.25</f>
        <v>1.4412286707024671E-2</v>
      </c>
    </row>
    <row r="150" spans="1:10" ht="26.1" customHeight="1">
      <c r="A150" s="10" t="s">
        <v>491</v>
      </c>
      <c r="B150" s="11" t="s">
        <v>492</v>
      </c>
      <c r="C150" s="10" t="s">
        <v>69</v>
      </c>
      <c r="D150" s="10" t="s">
        <v>493</v>
      </c>
      <c r="E150" s="12" t="s">
        <v>58</v>
      </c>
      <c r="F150" s="11">
        <v>92</v>
      </c>
      <c r="G150" s="13">
        <v>247.88</v>
      </c>
      <c r="H150" s="13">
        <f>TRUNC(G150 * (1 + 22.23 / 100), 2)</f>
        <v>302.98</v>
      </c>
      <c r="I150" s="13">
        <f>TRUNC(F150 * H150, 2)</f>
        <v>27874.16</v>
      </c>
      <c r="J150" s="14">
        <f>I150 / 3082453.25</f>
        <v>9.0428492305601061E-3</v>
      </c>
    </row>
    <row r="151" spans="1:10" ht="39" customHeight="1">
      <c r="A151" s="10" t="s">
        <v>494</v>
      </c>
      <c r="B151" s="11" t="s">
        <v>495</v>
      </c>
      <c r="C151" s="10" t="s">
        <v>44</v>
      </c>
      <c r="D151" s="10" t="s">
        <v>496</v>
      </c>
      <c r="E151" s="12" t="s">
        <v>58</v>
      </c>
      <c r="F151" s="11">
        <v>10</v>
      </c>
      <c r="G151" s="13">
        <v>128.72</v>
      </c>
      <c r="H151" s="13">
        <f>TRUNC(G151 * (1 + 22.23 / 100), 2)</f>
        <v>157.33000000000001</v>
      </c>
      <c r="I151" s="13">
        <f>TRUNC(F151 * H151, 2)</f>
        <v>1573.3</v>
      </c>
      <c r="J151" s="14">
        <f>I151 / 3082453.25</f>
        <v>5.1040514564170596E-4</v>
      </c>
    </row>
    <row r="152" spans="1:10" ht="51.95" customHeight="1">
      <c r="A152" s="10" t="s">
        <v>497</v>
      </c>
      <c r="B152" s="11" t="s">
        <v>498</v>
      </c>
      <c r="C152" s="10" t="s">
        <v>44</v>
      </c>
      <c r="D152" s="10" t="s">
        <v>499</v>
      </c>
      <c r="E152" s="12" t="s">
        <v>58</v>
      </c>
      <c r="F152" s="11">
        <v>10</v>
      </c>
      <c r="G152" s="13">
        <v>283.18</v>
      </c>
      <c r="H152" s="13">
        <f>TRUNC(G152 * (1 + 22.23 / 100), 2)</f>
        <v>346.13</v>
      </c>
      <c r="I152" s="13">
        <f>TRUNC(F152 * H152, 2)</f>
        <v>3461.3</v>
      </c>
      <c r="J152" s="14">
        <f>I152 / 3082453.25</f>
        <v>1.1229042970886908E-3</v>
      </c>
    </row>
    <row r="153" spans="1:10" ht="24" customHeight="1">
      <c r="A153" s="6" t="s">
        <v>500</v>
      </c>
      <c r="B153" s="6"/>
      <c r="C153" s="6"/>
      <c r="D153" s="6" t="s">
        <v>501</v>
      </c>
      <c r="E153" s="6"/>
      <c r="F153" s="7"/>
      <c r="G153" s="6"/>
      <c r="H153" s="6"/>
      <c r="I153" s="8">
        <v>116884.36</v>
      </c>
      <c r="J153" s="9">
        <f>I153 / 3082453.25</f>
        <v>3.7919264468974506E-2</v>
      </c>
    </row>
    <row r="154" spans="1:10" ht="39" customHeight="1">
      <c r="A154" s="10" t="s">
        <v>502</v>
      </c>
      <c r="B154" s="11" t="s">
        <v>503</v>
      </c>
      <c r="C154" s="10" t="s">
        <v>44</v>
      </c>
      <c r="D154" s="10" t="s">
        <v>504</v>
      </c>
      <c r="E154" s="12" t="s">
        <v>58</v>
      </c>
      <c r="F154" s="11">
        <v>25</v>
      </c>
      <c r="G154" s="13">
        <v>331.27</v>
      </c>
      <c r="H154" s="13">
        <f>TRUNC(G154 * (1 + 22.23 / 100), 2)</f>
        <v>404.91</v>
      </c>
      <c r="I154" s="13">
        <f>TRUNC(F154 * H154, 2)</f>
        <v>10122.75</v>
      </c>
      <c r="J154" s="14">
        <f>I154 / 3082453.25</f>
        <v>3.2839914117107857E-3</v>
      </c>
    </row>
    <row r="155" spans="1:10" ht="39" customHeight="1">
      <c r="A155" s="10" t="s">
        <v>505</v>
      </c>
      <c r="B155" s="11" t="s">
        <v>506</v>
      </c>
      <c r="C155" s="10" t="s">
        <v>44</v>
      </c>
      <c r="D155" s="10" t="s">
        <v>507</v>
      </c>
      <c r="E155" s="12" t="s">
        <v>58</v>
      </c>
      <c r="F155" s="11">
        <v>25</v>
      </c>
      <c r="G155" s="13">
        <v>343.47</v>
      </c>
      <c r="H155" s="13">
        <f>TRUNC(G155 * (1 + 22.23 / 100), 2)</f>
        <v>419.82</v>
      </c>
      <c r="I155" s="13">
        <f>TRUNC(F155 * H155, 2)</f>
        <v>10495.5</v>
      </c>
      <c r="J155" s="14">
        <f>I155 / 3082453.25</f>
        <v>3.4049178199215186E-3</v>
      </c>
    </row>
    <row r="156" spans="1:10" ht="39" customHeight="1">
      <c r="A156" s="10" t="s">
        <v>508</v>
      </c>
      <c r="B156" s="11" t="s">
        <v>509</v>
      </c>
      <c r="C156" s="10" t="s">
        <v>44</v>
      </c>
      <c r="D156" s="10" t="s">
        <v>510</v>
      </c>
      <c r="E156" s="12" t="s">
        <v>58</v>
      </c>
      <c r="F156" s="11">
        <v>52</v>
      </c>
      <c r="G156" s="13">
        <v>49.06</v>
      </c>
      <c r="H156" s="13">
        <f>TRUNC(G156 * (1 + 22.23 / 100), 2)</f>
        <v>59.96</v>
      </c>
      <c r="I156" s="13">
        <f>TRUNC(F156 * H156, 2)</f>
        <v>3117.92</v>
      </c>
      <c r="J156" s="14">
        <f>I156 / 3082453.25</f>
        <v>1.0115060139192704E-3</v>
      </c>
    </row>
    <row r="157" spans="1:10" ht="26.1" customHeight="1">
      <c r="A157" s="10" t="s">
        <v>511</v>
      </c>
      <c r="B157" s="11" t="s">
        <v>512</v>
      </c>
      <c r="C157" s="10" t="s">
        <v>44</v>
      </c>
      <c r="D157" s="10" t="s">
        <v>513</v>
      </c>
      <c r="E157" s="12" t="s">
        <v>79</v>
      </c>
      <c r="F157" s="11">
        <v>145.19999999999999</v>
      </c>
      <c r="G157" s="13">
        <v>497.41</v>
      </c>
      <c r="H157" s="13">
        <f>TRUNC(G157 * (1 + 22.23 / 100), 2)</f>
        <v>607.98</v>
      </c>
      <c r="I157" s="13">
        <f>TRUNC(F157 * H157, 2)</f>
        <v>88278.69</v>
      </c>
      <c r="J157" s="14">
        <f>I157 / 3082453.25</f>
        <v>2.8639101014751808E-2</v>
      </c>
    </row>
    <row r="158" spans="1:10" ht="26.1" customHeight="1">
      <c r="A158" s="10" t="s">
        <v>514</v>
      </c>
      <c r="B158" s="11" t="s">
        <v>515</v>
      </c>
      <c r="C158" s="10" t="s">
        <v>69</v>
      </c>
      <c r="D158" s="10" t="s">
        <v>516</v>
      </c>
      <c r="E158" s="12" t="s">
        <v>58</v>
      </c>
      <c r="F158" s="11">
        <v>25</v>
      </c>
      <c r="G158" s="13">
        <v>159.36000000000001</v>
      </c>
      <c r="H158" s="13">
        <f>TRUNC(G158 * (1 + 22.23 / 100), 2)</f>
        <v>194.78</v>
      </c>
      <c r="I158" s="13">
        <f>TRUNC(F158 * H158, 2)</f>
        <v>4869.5</v>
      </c>
      <c r="J158" s="14">
        <f>I158 / 3082453.25</f>
        <v>1.5797482086711292E-3</v>
      </c>
    </row>
    <row r="159" spans="1:10" ht="24" customHeight="1">
      <c r="A159" s="6" t="s">
        <v>517</v>
      </c>
      <c r="B159" s="6"/>
      <c r="C159" s="6"/>
      <c r="D159" s="6" t="s">
        <v>518</v>
      </c>
      <c r="E159" s="6"/>
      <c r="F159" s="7"/>
      <c r="G159" s="6"/>
      <c r="H159" s="6"/>
      <c r="I159" s="8">
        <v>3066</v>
      </c>
      <c r="J159" s="9">
        <f>I159 / 3082453.25</f>
        <v>9.9466228725447812E-4</v>
      </c>
    </row>
    <row r="160" spans="1:10" ht="39" customHeight="1">
      <c r="A160" s="10" t="s">
        <v>519</v>
      </c>
      <c r="B160" s="11" t="s">
        <v>520</v>
      </c>
      <c r="C160" s="10" t="s">
        <v>44</v>
      </c>
      <c r="D160" s="10" t="s">
        <v>521</v>
      </c>
      <c r="E160" s="12" t="s">
        <v>58</v>
      </c>
      <c r="F160" s="11">
        <v>60</v>
      </c>
      <c r="G160" s="13">
        <v>41.81</v>
      </c>
      <c r="H160" s="13">
        <f>TRUNC(G160 * (1 + 22.23 / 100), 2)</f>
        <v>51.1</v>
      </c>
      <c r="I160" s="13">
        <f>TRUNC(F160 * H160, 2)</f>
        <v>3066</v>
      </c>
      <c r="J160" s="14">
        <f>I160 / 3082453.25</f>
        <v>9.9466228725447812E-4</v>
      </c>
    </row>
    <row r="161" spans="1:10" ht="24" customHeight="1">
      <c r="A161" s="6" t="s">
        <v>522</v>
      </c>
      <c r="B161" s="6"/>
      <c r="C161" s="6"/>
      <c r="D161" s="6" t="s">
        <v>523</v>
      </c>
      <c r="E161" s="6"/>
      <c r="F161" s="7"/>
      <c r="G161" s="6"/>
      <c r="H161" s="6"/>
      <c r="I161" s="8">
        <v>109678.82</v>
      </c>
      <c r="J161" s="9">
        <f>I161 / 3082453.25</f>
        <v>3.5581665350480178E-2</v>
      </c>
    </row>
    <row r="162" spans="1:10" ht="26.1" customHeight="1">
      <c r="A162" s="10" t="s">
        <v>524</v>
      </c>
      <c r="B162" s="11" t="s">
        <v>525</v>
      </c>
      <c r="C162" s="10" t="s">
        <v>69</v>
      </c>
      <c r="D162" s="10" t="s">
        <v>526</v>
      </c>
      <c r="E162" s="12" t="s">
        <v>79</v>
      </c>
      <c r="F162" s="11">
        <v>303.5</v>
      </c>
      <c r="G162" s="13">
        <v>20.239999999999998</v>
      </c>
      <c r="H162" s="13">
        <f>TRUNC(G162 * (1 + 22.23 / 100), 2)</f>
        <v>24.73</v>
      </c>
      <c r="I162" s="13">
        <f>TRUNC(F162 * H162, 2)</f>
        <v>7505.55</v>
      </c>
      <c r="J162" s="14">
        <f>I162 / 3082453.25</f>
        <v>2.4349274396943408E-3</v>
      </c>
    </row>
    <row r="163" spans="1:10" ht="26.1" customHeight="1">
      <c r="A163" s="10" t="s">
        <v>527</v>
      </c>
      <c r="B163" s="11" t="s">
        <v>528</v>
      </c>
      <c r="C163" s="10" t="s">
        <v>44</v>
      </c>
      <c r="D163" s="10" t="s">
        <v>529</v>
      </c>
      <c r="E163" s="12" t="s">
        <v>79</v>
      </c>
      <c r="F163" s="11">
        <v>303.5</v>
      </c>
      <c r="G163" s="13">
        <v>275.43</v>
      </c>
      <c r="H163" s="13">
        <f>TRUNC(G163 * (1 + 22.23 / 100), 2)</f>
        <v>336.65</v>
      </c>
      <c r="I163" s="13">
        <f>TRUNC(F163 * H163, 2)</f>
        <v>102173.27</v>
      </c>
      <c r="J163" s="14">
        <f>I163 / 3082453.25</f>
        <v>3.3146737910785831E-2</v>
      </c>
    </row>
    <row r="164" spans="1:10" ht="24" customHeight="1">
      <c r="A164" s="6" t="s">
        <v>530</v>
      </c>
      <c r="B164" s="6"/>
      <c r="C164" s="6"/>
      <c r="D164" s="6" t="s">
        <v>531</v>
      </c>
      <c r="E164" s="6"/>
      <c r="F164" s="7"/>
      <c r="G164" s="6"/>
      <c r="H164" s="6"/>
      <c r="I164" s="8">
        <v>9585.26</v>
      </c>
      <c r="J164" s="9">
        <f>I164 / 3082453.25</f>
        <v>3.1096205595332227E-3</v>
      </c>
    </row>
    <row r="165" spans="1:10" ht="26.1" customHeight="1">
      <c r="A165" s="10" t="s">
        <v>532</v>
      </c>
      <c r="B165" s="11" t="s">
        <v>533</v>
      </c>
      <c r="C165" s="10" t="s">
        <v>44</v>
      </c>
      <c r="D165" s="10" t="s">
        <v>534</v>
      </c>
      <c r="E165" s="12" t="s">
        <v>79</v>
      </c>
      <c r="F165" s="11">
        <v>702</v>
      </c>
      <c r="G165" s="13">
        <v>3.91</v>
      </c>
      <c r="H165" s="13">
        <f>TRUNC(G165 * (1 + 22.23 / 100), 2)</f>
        <v>4.7699999999999996</v>
      </c>
      <c r="I165" s="13">
        <f>TRUNC(F165 * H165, 2)</f>
        <v>3348.54</v>
      </c>
      <c r="J165" s="14">
        <f>I165 / 3082453.25</f>
        <v>1.0863230448020583E-3</v>
      </c>
    </row>
    <row r="166" spans="1:10" ht="26.1" customHeight="1">
      <c r="A166" s="10" t="s">
        <v>535</v>
      </c>
      <c r="B166" s="11" t="s">
        <v>536</v>
      </c>
      <c r="C166" s="10" t="s">
        <v>44</v>
      </c>
      <c r="D166" s="10" t="s">
        <v>537</v>
      </c>
      <c r="E166" s="12" t="s">
        <v>79</v>
      </c>
      <c r="F166" s="11">
        <v>766.7</v>
      </c>
      <c r="G166" s="13">
        <v>1.71</v>
      </c>
      <c r="H166" s="13">
        <f>TRUNC(G166 * (1 + 22.23 / 100), 2)</f>
        <v>2.09</v>
      </c>
      <c r="I166" s="13">
        <f>TRUNC(F166 * H166, 2)</f>
        <v>1602.4</v>
      </c>
      <c r="J166" s="14">
        <f>I166 / 3082453.25</f>
        <v>5.1984567811369086E-4</v>
      </c>
    </row>
    <row r="167" spans="1:10" ht="26.1" customHeight="1">
      <c r="A167" s="10" t="s">
        <v>538</v>
      </c>
      <c r="B167" s="11" t="s">
        <v>539</v>
      </c>
      <c r="C167" s="10" t="s">
        <v>44</v>
      </c>
      <c r="D167" s="10" t="s">
        <v>540</v>
      </c>
      <c r="E167" s="12" t="s">
        <v>79</v>
      </c>
      <c r="F167" s="11">
        <v>1862.35</v>
      </c>
      <c r="G167" s="13">
        <v>0.95</v>
      </c>
      <c r="H167" s="13">
        <f>TRUNC(G167 * (1 + 22.23 / 100), 2)</f>
        <v>1.1599999999999999</v>
      </c>
      <c r="I167" s="13">
        <f>TRUNC(F167 * H167, 2)</f>
        <v>2160.3200000000002</v>
      </c>
      <c r="J167" s="14">
        <f>I167 / 3082453.25</f>
        <v>7.0084436803704978E-4</v>
      </c>
    </row>
    <row r="168" spans="1:10" ht="26.1" customHeight="1">
      <c r="A168" s="10" t="s">
        <v>541</v>
      </c>
      <c r="B168" s="11" t="s">
        <v>542</v>
      </c>
      <c r="C168" s="10" t="s">
        <v>44</v>
      </c>
      <c r="D168" s="10" t="s">
        <v>543</v>
      </c>
      <c r="E168" s="12" t="s">
        <v>79</v>
      </c>
      <c r="F168" s="11">
        <v>391.71</v>
      </c>
      <c r="G168" s="13">
        <v>1.05</v>
      </c>
      <c r="H168" s="13">
        <f>TRUNC(G168 * (1 + 22.23 / 100), 2)</f>
        <v>1.28</v>
      </c>
      <c r="I168" s="13">
        <f>TRUNC(F168 * H168, 2)</f>
        <v>501.38</v>
      </c>
      <c r="J168" s="14">
        <f>I168 / 3082453.25</f>
        <v>1.6265615707229298E-4</v>
      </c>
    </row>
    <row r="169" spans="1:10" ht="26.1" customHeight="1">
      <c r="A169" s="10" t="s">
        <v>544</v>
      </c>
      <c r="B169" s="11" t="s">
        <v>545</v>
      </c>
      <c r="C169" s="10" t="s">
        <v>44</v>
      </c>
      <c r="D169" s="10" t="s">
        <v>546</v>
      </c>
      <c r="E169" s="12" t="s">
        <v>79</v>
      </c>
      <c r="F169" s="11">
        <v>702</v>
      </c>
      <c r="G169" s="13">
        <v>2.2999999999999998</v>
      </c>
      <c r="H169" s="13">
        <f>TRUNC(G169 * (1 + 22.23 / 100), 2)</f>
        <v>2.81</v>
      </c>
      <c r="I169" s="13">
        <f>TRUNC(F169 * H169, 2)</f>
        <v>1972.62</v>
      </c>
      <c r="J169" s="14">
        <f>I169 / 3082453.25</f>
        <v>6.3995131150813075E-4</v>
      </c>
    </row>
    <row r="170" spans="1:10" ht="24" customHeight="1">
      <c r="A170" s="6" t="s">
        <v>547</v>
      </c>
      <c r="B170" s="6"/>
      <c r="C170" s="6"/>
      <c r="D170" s="6" t="s">
        <v>548</v>
      </c>
      <c r="E170" s="6"/>
      <c r="F170" s="7"/>
      <c r="G170" s="6"/>
      <c r="H170" s="6"/>
      <c r="I170" s="8">
        <v>194660.27</v>
      </c>
      <c r="J170" s="9">
        <f>I170 / 3082453.25</f>
        <v>6.3151085908602175E-2</v>
      </c>
    </row>
    <row r="171" spans="1:10" ht="39" customHeight="1">
      <c r="A171" s="10" t="s">
        <v>549</v>
      </c>
      <c r="B171" s="11" t="s">
        <v>167</v>
      </c>
      <c r="C171" s="10" t="s">
        <v>44</v>
      </c>
      <c r="D171" s="10" t="s">
        <v>168</v>
      </c>
      <c r="E171" s="12" t="s">
        <v>58</v>
      </c>
      <c r="F171" s="11">
        <v>80</v>
      </c>
      <c r="G171" s="13">
        <v>65.89</v>
      </c>
      <c r="H171" s="13">
        <f>TRUNC(G171 * (1 + 22.23 / 100), 2)</f>
        <v>80.53</v>
      </c>
      <c r="I171" s="13">
        <f>TRUNC(F171 * H171, 2)</f>
        <v>6442.4</v>
      </c>
      <c r="J171" s="14">
        <f>I171 / 3082453.25</f>
        <v>2.0900235875434608E-3</v>
      </c>
    </row>
    <row r="172" spans="1:10" ht="26.1" customHeight="1">
      <c r="A172" s="10" t="s">
        <v>550</v>
      </c>
      <c r="B172" s="11" t="s">
        <v>551</v>
      </c>
      <c r="C172" s="10" t="s">
        <v>44</v>
      </c>
      <c r="D172" s="10" t="s">
        <v>552</v>
      </c>
      <c r="E172" s="12" t="s">
        <v>58</v>
      </c>
      <c r="F172" s="11">
        <v>24</v>
      </c>
      <c r="G172" s="13">
        <v>498.43</v>
      </c>
      <c r="H172" s="13">
        <f>TRUNC(G172 * (1 + 22.23 / 100), 2)</f>
        <v>609.23</v>
      </c>
      <c r="I172" s="13">
        <f>TRUNC(F172 * H172, 2)</f>
        <v>14621.52</v>
      </c>
      <c r="J172" s="14">
        <f>I172 / 3082453.25</f>
        <v>4.7434685343565233E-3</v>
      </c>
    </row>
    <row r="173" spans="1:10" ht="26.1" customHeight="1">
      <c r="A173" s="10" t="s">
        <v>553</v>
      </c>
      <c r="B173" s="11" t="s">
        <v>554</v>
      </c>
      <c r="C173" s="10" t="s">
        <v>44</v>
      </c>
      <c r="D173" s="10" t="s">
        <v>555</v>
      </c>
      <c r="E173" s="12" t="s">
        <v>58</v>
      </c>
      <c r="F173" s="11">
        <v>24</v>
      </c>
      <c r="G173" s="13">
        <v>54.84</v>
      </c>
      <c r="H173" s="13">
        <f>TRUNC(G173 * (1 + 22.23 / 100), 2)</f>
        <v>67.03</v>
      </c>
      <c r="I173" s="13">
        <f>TRUNC(F173 * H173, 2)</f>
        <v>1608.72</v>
      </c>
      <c r="J173" s="14">
        <f>I173 / 3082453.25</f>
        <v>5.2189599306980573E-4</v>
      </c>
    </row>
    <row r="174" spans="1:10" ht="26.1" customHeight="1">
      <c r="A174" s="10" t="s">
        <v>556</v>
      </c>
      <c r="B174" s="11" t="s">
        <v>557</v>
      </c>
      <c r="C174" s="10" t="s">
        <v>558</v>
      </c>
      <c r="D174" s="10" t="s">
        <v>559</v>
      </c>
      <c r="E174" s="12" t="s">
        <v>79</v>
      </c>
      <c r="F174" s="11">
        <v>72</v>
      </c>
      <c r="G174" s="13">
        <v>347.1</v>
      </c>
      <c r="H174" s="13">
        <f>TRUNC(G174 * (1 + 22.23 / 100), 2)</f>
        <v>424.26</v>
      </c>
      <c r="I174" s="13">
        <f>TRUNC(F174 * H174, 2)</f>
        <v>30546.720000000001</v>
      </c>
      <c r="J174" s="14">
        <f>I174 / 3082453.25</f>
        <v>9.909872923457963E-3</v>
      </c>
    </row>
    <row r="175" spans="1:10" ht="26.1" customHeight="1">
      <c r="A175" s="10" t="s">
        <v>560</v>
      </c>
      <c r="B175" s="11" t="s">
        <v>561</v>
      </c>
      <c r="C175" s="10" t="s">
        <v>69</v>
      </c>
      <c r="D175" s="10" t="s">
        <v>562</v>
      </c>
      <c r="E175" s="12" t="s">
        <v>79</v>
      </c>
      <c r="F175" s="11">
        <v>39</v>
      </c>
      <c r="G175" s="13">
        <v>2967.11</v>
      </c>
      <c r="H175" s="13">
        <f>TRUNC(G175 * (1 + 22.23 / 100), 2)</f>
        <v>3626.69</v>
      </c>
      <c r="I175" s="13">
        <f>TRUNC(F175 * H175, 2)</f>
        <v>141440.91</v>
      </c>
      <c r="J175" s="14">
        <f>I175 / 3082453.25</f>
        <v>4.5885824870174431E-2</v>
      </c>
    </row>
    <row r="176" spans="1:10">
      <c r="A176" s="15"/>
      <c r="B176" s="15"/>
      <c r="C176" s="15"/>
      <c r="D176" s="15"/>
      <c r="E176" s="15"/>
      <c r="F176" s="15"/>
      <c r="G176" s="15"/>
      <c r="H176" s="15"/>
      <c r="I176" s="15"/>
      <c r="J176" s="15"/>
    </row>
    <row r="177" spans="1:10">
      <c r="A177" s="41"/>
      <c r="B177" s="41"/>
      <c r="C177" s="41"/>
      <c r="D177" s="17"/>
      <c r="E177" s="16"/>
      <c r="F177" s="40" t="s">
        <v>59</v>
      </c>
      <c r="G177" s="41"/>
      <c r="H177" s="42">
        <v>2581585.42</v>
      </c>
      <c r="I177" s="41"/>
      <c r="J177" s="41"/>
    </row>
    <row r="178" spans="1:10">
      <c r="A178" s="41"/>
      <c r="B178" s="41"/>
      <c r="C178" s="41"/>
      <c r="D178" s="17"/>
      <c r="E178" s="16"/>
      <c r="F178" s="40" t="s">
        <v>60</v>
      </c>
      <c r="G178" s="41"/>
      <c r="H178" s="42">
        <v>500867.83</v>
      </c>
      <c r="I178" s="41"/>
      <c r="J178" s="41"/>
    </row>
    <row r="179" spans="1:10">
      <c r="A179" s="41"/>
      <c r="B179" s="41"/>
      <c r="C179" s="41"/>
      <c r="D179" s="17"/>
      <c r="E179" s="16"/>
      <c r="F179" s="40" t="s">
        <v>61</v>
      </c>
      <c r="G179" s="41"/>
      <c r="H179" s="42">
        <v>3082453.25</v>
      </c>
      <c r="I179" s="41"/>
      <c r="J179" s="41"/>
    </row>
    <row r="180" spans="1:10" ht="60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ht="69.95" customHeight="1">
      <c r="A181" s="43" t="s">
        <v>570</v>
      </c>
      <c r="B181" s="47"/>
      <c r="C181" s="47"/>
      <c r="D181" s="47"/>
      <c r="E181" s="47"/>
      <c r="F181" s="47"/>
      <c r="G181" s="47"/>
      <c r="H181" s="47"/>
      <c r="I181" s="47"/>
      <c r="J181" s="47"/>
    </row>
    <row r="182" spans="1:10" ht="60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1:10" ht="69.95" customHeight="1">
      <c r="A183" s="43" t="s">
        <v>63</v>
      </c>
      <c r="B183" s="47"/>
      <c r="C183" s="47"/>
      <c r="D183" s="47"/>
      <c r="E183" s="47"/>
      <c r="F183" s="47"/>
      <c r="G183" s="47"/>
      <c r="H183" s="47"/>
      <c r="I183" s="47"/>
      <c r="J183" s="47"/>
    </row>
  </sheetData>
  <mergeCells count="18">
    <mergeCell ref="A179:C179"/>
    <mergeCell ref="F179:G179"/>
    <mergeCell ref="H179:J179"/>
    <mergeCell ref="A181:J181"/>
    <mergeCell ref="A183:J183"/>
    <mergeCell ref="A3:J3"/>
    <mergeCell ref="A177:C177"/>
    <mergeCell ref="F177:G177"/>
    <mergeCell ref="H177:J177"/>
    <mergeCell ref="A178:C178"/>
    <mergeCell ref="F178:G178"/>
    <mergeCell ref="H178:J178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70F2-D2FB-480B-83E4-07BE949498B5}">
  <sheetPr>
    <pageSetUpPr fitToPage="1"/>
  </sheetPr>
  <dimension ref="A1:J38"/>
  <sheetViews>
    <sheetView showWhiteSpace="0" topLeftCell="A22" workbookViewId="0">
      <selection activeCell="M9" sqref="M9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571</v>
      </c>
      <c r="E2" s="40" t="s">
        <v>572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573</v>
      </c>
      <c r="E5" s="6"/>
      <c r="F5" s="7"/>
      <c r="G5" s="6"/>
      <c r="H5" s="6"/>
      <c r="I5" s="8">
        <v>726357.91</v>
      </c>
      <c r="J5" s="9">
        <f>I5 / 726357.91</f>
        <v>1</v>
      </c>
    </row>
    <row r="6" spans="1:10" ht="24" customHeight="1">
      <c r="A6" s="6" t="s">
        <v>42</v>
      </c>
      <c r="B6" s="6"/>
      <c r="C6" s="6"/>
      <c r="D6" s="6" t="s">
        <v>574</v>
      </c>
      <c r="E6" s="6"/>
      <c r="F6" s="7"/>
      <c r="G6" s="6"/>
      <c r="H6" s="6"/>
      <c r="I6" s="8">
        <v>25489.91</v>
      </c>
      <c r="J6" s="9">
        <f>I6 / 726357.91</f>
        <v>3.5092768522339078E-2</v>
      </c>
    </row>
    <row r="7" spans="1:10" ht="39" customHeight="1">
      <c r="A7" s="10" t="s">
        <v>575</v>
      </c>
      <c r="B7" s="11" t="s">
        <v>576</v>
      </c>
      <c r="C7" s="10" t="s">
        <v>44</v>
      </c>
      <c r="D7" s="10" t="s">
        <v>577</v>
      </c>
      <c r="E7" s="12" t="s">
        <v>58</v>
      </c>
      <c r="F7" s="11">
        <v>75</v>
      </c>
      <c r="G7" s="13">
        <v>23.85</v>
      </c>
      <c r="H7" s="13">
        <f>TRUNC(G7 * (1 + 22.23 / 100), 2)</f>
        <v>29.15</v>
      </c>
      <c r="I7" s="13">
        <f>TRUNC(F7 * H7, 2)</f>
        <v>2186.25</v>
      </c>
      <c r="J7" s="14">
        <f>I7 / 726357.91</f>
        <v>3.0098797987895523E-3</v>
      </c>
    </row>
    <row r="8" spans="1:10" ht="39" customHeight="1">
      <c r="A8" s="10" t="s">
        <v>578</v>
      </c>
      <c r="B8" s="11" t="s">
        <v>579</v>
      </c>
      <c r="C8" s="10" t="s">
        <v>44</v>
      </c>
      <c r="D8" s="10" t="s">
        <v>580</v>
      </c>
      <c r="E8" s="12" t="s">
        <v>58</v>
      </c>
      <c r="F8" s="11">
        <v>72</v>
      </c>
      <c r="G8" s="13">
        <v>42.01</v>
      </c>
      <c r="H8" s="13">
        <f>TRUNC(G8 * (1 + 22.23 / 100), 2)</f>
        <v>51.34</v>
      </c>
      <c r="I8" s="13">
        <f>TRUNC(F8 * H8, 2)</f>
        <v>3696.48</v>
      </c>
      <c r="J8" s="14">
        <f>I8 / 726357.91</f>
        <v>5.0890613967431017E-3</v>
      </c>
    </row>
    <row r="9" spans="1:10" ht="39" customHeight="1">
      <c r="A9" s="10" t="s">
        <v>581</v>
      </c>
      <c r="B9" s="11" t="s">
        <v>582</v>
      </c>
      <c r="C9" s="10" t="s">
        <v>44</v>
      </c>
      <c r="D9" s="10" t="s">
        <v>583</v>
      </c>
      <c r="E9" s="12" t="s">
        <v>58</v>
      </c>
      <c r="F9" s="11">
        <v>126</v>
      </c>
      <c r="G9" s="13">
        <v>15.45</v>
      </c>
      <c r="H9" s="13">
        <f>TRUNC(G9 * (1 + 22.23 / 100), 2)</f>
        <v>18.88</v>
      </c>
      <c r="I9" s="13">
        <f>TRUNC(F9 * H9, 2)</f>
        <v>2378.88</v>
      </c>
      <c r="J9" s="14">
        <f>I9 / 726357.91</f>
        <v>3.2750796367041696E-3</v>
      </c>
    </row>
    <row r="10" spans="1:10" ht="51.95" customHeight="1">
      <c r="A10" s="10" t="s">
        <v>584</v>
      </c>
      <c r="B10" s="11" t="s">
        <v>585</v>
      </c>
      <c r="C10" s="10" t="s">
        <v>44</v>
      </c>
      <c r="D10" s="10" t="s">
        <v>586</v>
      </c>
      <c r="E10" s="12" t="s">
        <v>58</v>
      </c>
      <c r="F10" s="11">
        <v>32</v>
      </c>
      <c r="G10" s="13">
        <v>21.34</v>
      </c>
      <c r="H10" s="13">
        <f>TRUNC(G10 * (1 + 22.23 / 100), 2)</f>
        <v>26.08</v>
      </c>
      <c r="I10" s="13">
        <f>TRUNC(F10 * H10, 2)</f>
        <v>834.56</v>
      </c>
      <c r="J10" s="14">
        <f>I10 / 726357.91</f>
        <v>1.1489652532317022E-3</v>
      </c>
    </row>
    <row r="11" spans="1:10" ht="39" customHeight="1">
      <c r="A11" s="10" t="s">
        <v>587</v>
      </c>
      <c r="B11" s="11" t="s">
        <v>588</v>
      </c>
      <c r="C11" s="10" t="s">
        <v>44</v>
      </c>
      <c r="D11" s="10" t="s">
        <v>589</v>
      </c>
      <c r="E11" s="12" t="s">
        <v>58</v>
      </c>
      <c r="F11" s="11">
        <v>117</v>
      </c>
      <c r="G11" s="13">
        <v>41.7</v>
      </c>
      <c r="H11" s="13">
        <f>TRUNC(G11 * (1 + 22.23 / 100), 2)</f>
        <v>50.96</v>
      </c>
      <c r="I11" s="13">
        <f>TRUNC(F11 * H11, 2)</f>
        <v>5962.32</v>
      </c>
      <c r="J11" s="14">
        <f>I11 / 726357.91</f>
        <v>8.2085152758920171E-3</v>
      </c>
    </row>
    <row r="12" spans="1:10" ht="51.95" customHeight="1">
      <c r="A12" s="10" t="s">
        <v>590</v>
      </c>
      <c r="B12" s="11" t="s">
        <v>313</v>
      </c>
      <c r="C12" s="10" t="s">
        <v>44</v>
      </c>
      <c r="D12" s="10" t="s">
        <v>314</v>
      </c>
      <c r="E12" s="12" t="s">
        <v>58</v>
      </c>
      <c r="F12" s="11">
        <v>61</v>
      </c>
      <c r="G12" s="13">
        <v>47.04</v>
      </c>
      <c r="H12" s="13">
        <f>TRUNC(G12 * (1 + 22.23 / 100), 2)</f>
        <v>57.49</v>
      </c>
      <c r="I12" s="13">
        <f>TRUNC(F12 * H12, 2)</f>
        <v>3506.89</v>
      </c>
      <c r="J12" s="14">
        <f>I12 / 726357.91</f>
        <v>4.8280468233628786E-3</v>
      </c>
    </row>
    <row r="13" spans="1:10" ht="24" customHeight="1">
      <c r="A13" s="10" t="s">
        <v>591</v>
      </c>
      <c r="B13" s="11" t="s">
        <v>592</v>
      </c>
      <c r="C13" s="10" t="s">
        <v>153</v>
      </c>
      <c r="D13" s="10" t="s">
        <v>593</v>
      </c>
      <c r="E13" s="12" t="s">
        <v>250</v>
      </c>
      <c r="F13" s="11">
        <v>72</v>
      </c>
      <c r="G13" s="13">
        <v>16.07</v>
      </c>
      <c r="H13" s="13">
        <f>TRUNC(G13 * (1 + 22.23 / 100), 2)</f>
        <v>19.64</v>
      </c>
      <c r="I13" s="13">
        <f>TRUNC(F13 * H13, 2)</f>
        <v>1414.08</v>
      </c>
      <c r="J13" s="14">
        <f>I13 / 726357.91</f>
        <v>1.9468088397357713E-3</v>
      </c>
    </row>
    <row r="14" spans="1:10" ht="51.95" customHeight="1">
      <c r="A14" s="10" t="s">
        <v>594</v>
      </c>
      <c r="B14" s="11" t="s">
        <v>328</v>
      </c>
      <c r="C14" s="10" t="s">
        <v>44</v>
      </c>
      <c r="D14" s="10" t="s">
        <v>329</v>
      </c>
      <c r="E14" s="12" t="s">
        <v>58</v>
      </c>
      <c r="F14" s="11">
        <v>105</v>
      </c>
      <c r="G14" s="13">
        <v>37.33</v>
      </c>
      <c r="H14" s="13">
        <f>TRUNC(G14 * (1 + 22.23 / 100), 2)</f>
        <v>45.62</v>
      </c>
      <c r="I14" s="13">
        <f>TRUNC(F14 * H14, 2)</f>
        <v>4790.1000000000004</v>
      </c>
      <c r="J14" s="14">
        <f>I14 / 726357.91</f>
        <v>6.5946827783564723E-3</v>
      </c>
    </row>
    <row r="15" spans="1:10" ht="24" customHeight="1">
      <c r="A15" s="10" t="s">
        <v>595</v>
      </c>
      <c r="B15" s="11" t="s">
        <v>596</v>
      </c>
      <c r="C15" s="10" t="s">
        <v>153</v>
      </c>
      <c r="D15" s="10" t="s">
        <v>597</v>
      </c>
      <c r="E15" s="12" t="s">
        <v>250</v>
      </c>
      <c r="F15" s="11">
        <v>10</v>
      </c>
      <c r="G15" s="13">
        <v>30.87</v>
      </c>
      <c r="H15" s="13">
        <f>TRUNC(G15 * (1 + 22.23 / 100), 2)</f>
        <v>37.729999999999997</v>
      </c>
      <c r="I15" s="13">
        <f>TRUNC(F15 * H15, 2)</f>
        <v>377.3</v>
      </c>
      <c r="J15" s="14">
        <f>I15 / 726357.91</f>
        <v>5.1944089106154294E-4</v>
      </c>
    </row>
    <row r="16" spans="1:10" ht="51.95" customHeight="1">
      <c r="A16" s="10" t="s">
        <v>598</v>
      </c>
      <c r="B16" s="11" t="s">
        <v>599</v>
      </c>
      <c r="C16" s="10" t="s">
        <v>44</v>
      </c>
      <c r="D16" s="10" t="s">
        <v>600</v>
      </c>
      <c r="E16" s="12" t="s">
        <v>58</v>
      </c>
      <c r="F16" s="11">
        <v>5</v>
      </c>
      <c r="G16" s="13">
        <v>56.14</v>
      </c>
      <c r="H16" s="13">
        <f>TRUNC(G16 * (1 + 22.23 / 100), 2)</f>
        <v>68.61</v>
      </c>
      <c r="I16" s="13">
        <f>TRUNC(F16 * H16, 2)</f>
        <v>343.05</v>
      </c>
      <c r="J16" s="14">
        <f>I16 / 726357.91</f>
        <v>4.7228782846186665E-4</v>
      </c>
    </row>
    <row r="17" spans="1:10" ht="24" customHeight="1">
      <c r="A17" s="6" t="s">
        <v>47</v>
      </c>
      <c r="B17" s="6"/>
      <c r="C17" s="6"/>
      <c r="D17" s="6" t="s">
        <v>601</v>
      </c>
      <c r="E17" s="6"/>
      <c r="F17" s="7"/>
      <c r="G17" s="6"/>
      <c r="H17" s="6"/>
      <c r="I17" s="8">
        <v>131034.18</v>
      </c>
      <c r="J17" s="9">
        <f>I17 / 726357.91</f>
        <v>0.18039891656167134</v>
      </c>
    </row>
    <row r="18" spans="1:10" ht="39" customHeight="1">
      <c r="A18" s="10" t="s">
        <v>602</v>
      </c>
      <c r="B18" s="11" t="s">
        <v>603</v>
      </c>
      <c r="C18" s="10" t="s">
        <v>44</v>
      </c>
      <c r="D18" s="10" t="s">
        <v>604</v>
      </c>
      <c r="E18" s="12" t="s">
        <v>103</v>
      </c>
      <c r="F18" s="11">
        <v>520</v>
      </c>
      <c r="G18" s="13">
        <v>32.4</v>
      </c>
      <c r="H18" s="13">
        <f>TRUNC(G18 * (1 + 22.23 / 100), 2)</f>
        <v>39.6</v>
      </c>
      <c r="I18" s="13">
        <f>TRUNC(F18 * H18, 2)</f>
        <v>20592</v>
      </c>
      <c r="J18" s="14">
        <f>I18 / 726357.91</f>
        <v>2.8349660293504615E-2</v>
      </c>
    </row>
    <row r="19" spans="1:10" ht="26.1" customHeight="1">
      <c r="A19" s="10" t="s">
        <v>605</v>
      </c>
      <c r="B19" s="11" t="s">
        <v>396</v>
      </c>
      <c r="C19" s="10" t="s">
        <v>44</v>
      </c>
      <c r="D19" s="10" t="s">
        <v>397</v>
      </c>
      <c r="E19" s="12" t="s">
        <v>103</v>
      </c>
      <c r="F19" s="11">
        <v>350</v>
      </c>
      <c r="G19" s="13">
        <v>31.32</v>
      </c>
      <c r="H19" s="13">
        <f>TRUNC(G19 * (1 + 22.23 / 100), 2)</f>
        <v>38.28</v>
      </c>
      <c r="I19" s="13">
        <f>TRUNC(F19 * H19, 2)</f>
        <v>13398</v>
      </c>
      <c r="J19" s="14">
        <f>I19 / 726357.91</f>
        <v>1.8445452049940504E-2</v>
      </c>
    </row>
    <row r="20" spans="1:10" ht="26.1" customHeight="1">
      <c r="A20" s="10" t="s">
        <v>606</v>
      </c>
      <c r="B20" s="11" t="s">
        <v>607</v>
      </c>
      <c r="C20" s="10" t="s">
        <v>44</v>
      </c>
      <c r="D20" s="10" t="s">
        <v>608</v>
      </c>
      <c r="E20" s="12" t="s">
        <v>103</v>
      </c>
      <c r="F20" s="11">
        <v>400</v>
      </c>
      <c r="G20" s="13">
        <v>50.97</v>
      </c>
      <c r="H20" s="13">
        <f>TRUNC(G20 * (1 + 22.23 / 100), 2)</f>
        <v>62.3</v>
      </c>
      <c r="I20" s="13">
        <f>TRUNC(F20 * H20, 2)</f>
        <v>24920</v>
      </c>
      <c r="J20" s="14">
        <f>I20 / 726357.91</f>
        <v>3.4308155327998011E-2</v>
      </c>
    </row>
    <row r="21" spans="1:10" ht="26.1" customHeight="1">
      <c r="A21" s="10" t="s">
        <v>609</v>
      </c>
      <c r="B21" s="11" t="s">
        <v>610</v>
      </c>
      <c r="C21" s="10" t="s">
        <v>44</v>
      </c>
      <c r="D21" s="10" t="s">
        <v>611</v>
      </c>
      <c r="E21" s="12" t="s">
        <v>103</v>
      </c>
      <c r="F21" s="11">
        <v>450</v>
      </c>
      <c r="G21" s="13">
        <v>70.19</v>
      </c>
      <c r="H21" s="13">
        <f>TRUNC(G21 * (1 + 22.23 / 100), 2)</f>
        <v>85.79</v>
      </c>
      <c r="I21" s="13">
        <f>TRUNC(F21 * H21, 2)</f>
        <v>38605.5</v>
      </c>
      <c r="J21" s="14">
        <f>I21 / 726357.91</f>
        <v>5.3149417757424849E-2</v>
      </c>
    </row>
    <row r="22" spans="1:10" ht="78" customHeight="1">
      <c r="A22" s="10" t="s">
        <v>612</v>
      </c>
      <c r="B22" s="11" t="s">
        <v>613</v>
      </c>
      <c r="C22" s="10" t="s">
        <v>44</v>
      </c>
      <c r="D22" s="10" t="s">
        <v>614</v>
      </c>
      <c r="E22" s="12" t="s">
        <v>103</v>
      </c>
      <c r="F22" s="11">
        <v>824</v>
      </c>
      <c r="G22" s="13">
        <v>17.45</v>
      </c>
      <c r="H22" s="13">
        <f>TRUNC(G22 * (1 + 22.23 / 100), 2)</f>
        <v>21.32</v>
      </c>
      <c r="I22" s="13">
        <f>TRUNC(F22 * H22, 2)</f>
        <v>17567.68</v>
      </c>
      <c r="J22" s="14">
        <f>I22 / 726357.91</f>
        <v>2.4185982913024241E-2</v>
      </c>
    </row>
    <row r="23" spans="1:10" ht="65.099999999999994" customHeight="1">
      <c r="A23" s="10" t="s">
        <v>615</v>
      </c>
      <c r="B23" s="11" t="s">
        <v>616</v>
      </c>
      <c r="C23" s="10" t="s">
        <v>44</v>
      </c>
      <c r="D23" s="10" t="s">
        <v>617</v>
      </c>
      <c r="E23" s="12" t="s">
        <v>103</v>
      </c>
      <c r="F23" s="11">
        <v>650</v>
      </c>
      <c r="G23" s="13">
        <v>20.079999999999998</v>
      </c>
      <c r="H23" s="13">
        <f>TRUNC(G23 * (1 + 22.23 / 100), 2)</f>
        <v>24.54</v>
      </c>
      <c r="I23" s="13">
        <f>TRUNC(F23 * H23, 2)</f>
        <v>15951</v>
      </c>
      <c r="J23" s="14">
        <f>I23 / 726357.91</f>
        <v>2.1960248219779144E-2</v>
      </c>
    </row>
    <row r="24" spans="1:10" ht="24" customHeight="1">
      <c r="A24" s="6" t="s">
        <v>51</v>
      </c>
      <c r="B24" s="6"/>
      <c r="C24" s="6"/>
      <c r="D24" s="6" t="s">
        <v>618</v>
      </c>
      <c r="E24" s="6"/>
      <c r="F24" s="7"/>
      <c r="G24" s="6"/>
      <c r="H24" s="6"/>
      <c r="I24" s="8">
        <v>34199.730000000003</v>
      </c>
      <c r="J24" s="9">
        <f>I24 / 726357.91</f>
        <v>4.7083854294365707E-2</v>
      </c>
    </row>
    <row r="25" spans="1:10" ht="26.1" customHeight="1">
      <c r="A25" s="10" t="s">
        <v>619</v>
      </c>
      <c r="B25" s="11" t="s">
        <v>620</v>
      </c>
      <c r="C25" s="10" t="s">
        <v>44</v>
      </c>
      <c r="D25" s="10" t="s">
        <v>621</v>
      </c>
      <c r="E25" s="12" t="s">
        <v>58</v>
      </c>
      <c r="F25" s="11">
        <v>54</v>
      </c>
      <c r="G25" s="13">
        <v>67.19</v>
      </c>
      <c r="H25" s="13">
        <f>TRUNC(G25 * (1 + 22.23 / 100), 2)</f>
        <v>82.12</v>
      </c>
      <c r="I25" s="13">
        <f>TRUNC(F25 * H25, 2)</f>
        <v>4434.4799999999996</v>
      </c>
      <c r="J25" s="14">
        <f>I25 / 726357.91</f>
        <v>6.1050894317375842E-3</v>
      </c>
    </row>
    <row r="26" spans="1:10" ht="26.1" customHeight="1">
      <c r="A26" s="10" t="s">
        <v>622</v>
      </c>
      <c r="B26" s="11" t="s">
        <v>623</v>
      </c>
      <c r="C26" s="10" t="s">
        <v>44</v>
      </c>
      <c r="D26" s="10" t="s">
        <v>624</v>
      </c>
      <c r="E26" s="12" t="s">
        <v>58</v>
      </c>
      <c r="F26" s="11">
        <v>75</v>
      </c>
      <c r="G26" s="13">
        <v>247.56</v>
      </c>
      <c r="H26" s="13">
        <f>TRUNC(G26 * (1 + 22.23 / 100), 2)</f>
        <v>302.58999999999997</v>
      </c>
      <c r="I26" s="13">
        <f>TRUNC(F26 * H26, 2)</f>
        <v>22694.25</v>
      </c>
      <c r="J26" s="14">
        <f>I26 / 726357.91</f>
        <v>3.1243894624896421E-2</v>
      </c>
    </row>
    <row r="27" spans="1:10" ht="24" customHeight="1">
      <c r="A27" s="10" t="s">
        <v>625</v>
      </c>
      <c r="B27" s="11" t="s">
        <v>626</v>
      </c>
      <c r="C27" s="10" t="s">
        <v>69</v>
      </c>
      <c r="D27" s="10" t="s">
        <v>627</v>
      </c>
      <c r="E27" s="12" t="s">
        <v>58</v>
      </c>
      <c r="F27" s="11">
        <v>150</v>
      </c>
      <c r="G27" s="13">
        <v>38.57</v>
      </c>
      <c r="H27" s="13">
        <f>TRUNC(G27 * (1 + 22.23 / 100), 2)</f>
        <v>47.14</v>
      </c>
      <c r="I27" s="13">
        <f>TRUNC(F27 * H27, 2)</f>
        <v>7071</v>
      </c>
      <c r="J27" s="14">
        <f>I27 / 726357.91</f>
        <v>9.7348702377316985E-3</v>
      </c>
    </row>
    <row r="28" spans="1:10" ht="24" customHeight="1">
      <c r="A28" s="6" t="s">
        <v>54</v>
      </c>
      <c r="B28" s="6"/>
      <c r="C28" s="6"/>
      <c r="D28" s="6" t="s">
        <v>628</v>
      </c>
      <c r="E28" s="6"/>
      <c r="F28" s="7"/>
      <c r="G28" s="6"/>
      <c r="H28" s="6"/>
      <c r="I28" s="8">
        <v>535634.09</v>
      </c>
      <c r="J28" s="9">
        <f>I28 / 726357.91</f>
        <v>0.73742446062162381</v>
      </c>
    </row>
    <row r="29" spans="1:10" ht="26.1" customHeight="1">
      <c r="A29" s="10" t="s">
        <v>629</v>
      </c>
      <c r="B29" s="11" t="s">
        <v>630</v>
      </c>
      <c r="C29" s="10" t="s">
        <v>56</v>
      </c>
      <c r="D29" s="10" t="s">
        <v>631</v>
      </c>
      <c r="E29" s="12" t="s">
        <v>58</v>
      </c>
      <c r="F29" s="11">
        <v>47</v>
      </c>
      <c r="G29" s="13">
        <v>121.72</v>
      </c>
      <c r="H29" s="13">
        <f>TRUNC(G29 * (1 + 22.23 / 100), 2)</f>
        <v>148.77000000000001</v>
      </c>
      <c r="I29" s="13">
        <f>TRUNC(F29 * H29, 2)</f>
        <v>6992.19</v>
      </c>
      <c r="J29" s="14">
        <f>I29 / 726357.91</f>
        <v>9.6263700081410265E-3</v>
      </c>
    </row>
    <row r="30" spans="1:10" ht="24" customHeight="1">
      <c r="A30" s="19" t="s">
        <v>632</v>
      </c>
      <c r="B30" s="20" t="s">
        <v>633</v>
      </c>
      <c r="C30" s="19" t="s">
        <v>56</v>
      </c>
      <c r="D30" s="19" t="s">
        <v>634</v>
      </c>
      <c r="E30" s="21" t="s">
        <v>58</v>
      </c>
      <c r="F30" s="20">
        <v>47</v>
      </c>
      <c r="G30" s="22">
        <v>9987.31</v>
      </c>
      <c r="H30" s="22" t="str">
        <f>TRUNC(G30 * (1 + 12.62 / 100), 2) &amp;CHAR(10)&amp; "(12.62%)"</f>
        <v>11247,7
(12.62%)</v>
      </c>
      <c r="I30" s="22">
        <f>TRUNC((F30 * 1 ) * TRUNC(G30 * (1 + 12.62 / 100), 2), 2)</f>
        <v>528641.9</v>
      </c>
      <c r="J30" s="23">
        <f>I30 / 726357.91</f>
        <v>0.72779809061348277</v>
      </c>
    </row>
    <row r="31" spans="1:10">
      <c r="A31" s="15"/>
      <c r="B31" s="15"/>
      <c r="C31" s="15"/>
      <c r="D31" s="15"/>
      <c r="E31" s="15"/>
      <c r="F31" s="15"/>
      <c r="G31" s="15"/>
      <c r="H31" s="15"/>
      <c r="I31" s="15"/>
      <c r="J31" s="15"/>
    </row>
    <row r="32" spans="1:10">
      <c r="A32" s="41"/>
      <c r="B32" s="41"/>
      <c r="C32" s="41"/>
      <c r="D32" s="17"/>
      <c r="E32" s="16"/>
      <c r="F32" s="40" t="s">
        <v>59</v>
      </c>
      <c r="G32" s="41"/>
      <c r="H32" s="42">
        <v>631176.94999999995</v>
      </c>
      <c r="I32" s="41"/>
      <c r="J32" s="41"/>
    </row>
    <row r="33" spans="1:10">
      <c r="A33" s="41"/>
      <c r="B33" s="41"/>
      <c r="C33" s="41"/>
      <c r="D33" s="17"/>
      <c r="E33" s="16"/>
      <c r="F33" s="40" t="s">
        <v>60</v>
      </c>
      <c r="G33" s="41"/>
      <c r="H33" s="42">
        <v>95180.96</v>
      </c>
      <c r="I33" s="41"/>
      <c r="J33" s="41"/>
    </row>
    <row r="34" spans="1:10">
      <c r="A34" s="41"/>
      <c r="B34" s="41"/>
      <c r="C34" s="41"/>
      <c r="D34" s="17"/>
      <c r="E34" s="16"/>
      <c r="F34" s="40" t="s">
        <v>61</v>
      </c>
      <c r="G34" s="41"/>
      <c r="H34" s="42">
        <v>726357.91</v>
      </c>
      <c r="I34" s="41"/>
      <c r="J34" s="41"/>
    </row>
    <row r="35" spans="1:10" ht="60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69.95" customHeight="1">
      <c r="A36" s="43" t="s">
        <v>570</v>
      </c>
      <c r="B36" s="47"/>
      <c r="C36" s="47"/>
      <c r="D36" s="47"/>
      <c r="E36" s="47"/>
      <c r="F36" s="47"/>
      <c r="G36" s="47"/>
      <c r="H36" s="47"/>
      <c r="I36" s="47"/>
      <c r="J36" s="47"/>
    </row>
    <row r="37" spans="1:10" ht="60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69.95" customHeight="1">
      <c r="A38" s="43" t="s">
        <v>63</v>
      </c>
      <c r="B38" s="47"/>
      <c r="C38" s="47"/>
      <c r="D38" s="47"/>
      <c r="E38" s="47"/>
      <c r="F38" s="47"/>
      <c r="G38" s="47"/>
      <c r="H38" s="47"/>
      <c r="I38" s="47"/>
      <c r="J38" s="47"/>
    </row>
  </sheetData>
  <mergeCells count="18">
    <mergeCell ref="A34:C34"/>
    <mergeCell ref="F34:G34"/>
    <mergeCell ref="H34:J34"/>
    <mergeCell ref="A36:J36"/>
    <mergeCell ref="A38:J38"/>
    <mergeCell ref="A3:J3"/>
    <mergeCell ref="A32:C32"/>
    <mergeCell ref="F32:G32"/>
    <mergeCell ref="H32:J32"/>
    <mergeCell ref="A33:C33"/>
    <mergeCell ref="F33:G33"/>
    <mergeCell ref="H33:J3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173E-831E-4F96-89C4-0F711C31449B}">
  <sheetPr>
    <pageSetUpPr fitToPage="1"/>
  </sheetPr>
  <dimension ref="A1:J41"/>
  <sheetViews>
    <sheetView showWhiteSpace="0" topLeftCell="A19" workbookViewId="0">
      <selection activeCell="L6" sqref="L6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635</v>
      </c>
      <c r="E2" s="40" t="s">
        <v>572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573</v>
      </c>
      <c r="E5" s="6"/>
      <c r="F5" s="7"/>
      <c r="G5" s="6"/>
      <c r="H5" s="6"/>
      <c r="I5" s="8">
        <v>1956791.72</v>
      </c>
      <c r="J5" s="9">
        <f>I5 / 1956791.72</f>
        <v>1</v>
      </c>
    </row>
    <row r="6" spans="1:10" ht="24" customHeight="1">
      <c r="A6" s="6" t="s">
        <v>42</v>
      </c>
      <c r="B6" s="6"/>
      <c r="C6" s="6"/>
      <c r="D6" s="6" t="s">
        <v>574</v>
      </c>
      <c r="E6" s="6"/>
      <c r="F6" s="7"/>
      <c r="G6" s="6"/>
      <c r="H6" s="6"/>
      <c r="I6" s="8">
        <v>23273.41</v>
      </c>
      <c r="J6" s="9">
        <f>I6 / 1956791.72</f>
        <v>1.1893657236039409E-2</v>
      </c>
    </row>
    <row r="7" spans="1:10" ht="39" customHeight="1">
      <c r="A7" s="10" t="s">
        <v>575</v>
      </c>
      <c r="B7" s="11" t="s">
        <v>576</v>
      </c>
      <c r="C7" s="10" t="s">
        <v>44</v>
      </c>
      <c r="D7" s="10" t="s">
        <v>577</v>
      </c>
      <c r="E7" s="12" t="s">
        <v>58</v>
      </c>
      <c r="F7" s="11">
        <v>259</v>
      </c>
      <c r="G7" s="13">
        <v>23.85</v>
      </c>
      <c r="H7" s="13">
        <f>TRUNC(G7 * (1 + 22.23 / 100), 2)</f>
        <v>29.15</v>
      </c>
      <c r="I7" s="13">
        <f>TRUNC(F7 * H7, 2)</f>
        <v>7549.85</v>
      </c>
      <c r="J7" s="14">
        <f>I7 / 1956791.72</f>
        <v>3.8582798173328334E-3</v>
      </c>
    </row>
    <row r="8" spans="1:10" ht="39" customHeight="1">
      <c r="A8" s="10" t="s">
        <v>578</v>
      </c>
      <c r="B8" s="11" t="s">
        <v>579</v>
      </c>
      <c r="C8" s="10" t="s">
        <v>44</v>
      </c>
      <c r="D8" s="10" t="s">
        <v>580</v>
      </c>
      <c r="E8" s="12" t="s">
        <v>58</v>
      </c>
      <c r="F8" s="11">
        <v>32</v>
      </c>
      <c r="G8" s="13">
        <v>42.01</v>
      </c>
      <c r="H8" s="13">
        <f>TRUNC(G8 * (1 + 22.23 / 100), 2)</f>
        <v>51.34</v>
      </c>
      <c r="I8" s="13">
        <f>TRUNC(F8 * H8, 2)</f>
        <v>1642.88</v>
      </c>
      <c r="J8" s="14">
        <f>I8 / 1956791.72</f>
        <v>8.3957836861656393E-4</v>
      </c>
    </row>
    <row r="9" spans="1:10" ht="39" customHeight="1">
      <c r="A9" s="10" t="s">
        <v>581</v>
      </c>
      <c r="B9" s="11" t="s">
        <v>582</v>
      </c>
      <c r="C9" s="10" t="s">
        <v>44</v>
      </c>
      <c r="D9" s="10" t="s">
        <v>583</v>
      </c>
      <c r="E9" s="12" t="s">
        <v>58</v>
      </c>
      <c r="F9" s="11">
        <v>86</v>
      </c>
      <c r="G9" s="13">
        <v>15.45</v>
      </c>
      <c r="H9" s="13">
        <f>TRUNC(G9 * (1 + 22.23 / 100), 2)</f>
        <v>18.88</v>
      </c>
      <c r="I9" s="13">
        <f>TRUNC(F9 * H9, 2)</f>
        <v>1623.68</v>
      </c>
      <c r="J9" s="14">
        <f>I9 / 1956791.72</f>
        <v>8.2976638924044512E-4</v>
      </c>
    </row>
    <row r="10" spans="1:10" ht="51.95" customHeight="1">
      <c r="A10" s="10" t="s">
        <v>584</v>
      </c>
      <c r="B10" s="11" t="s">
        <v>585</v>
      </c>
      <c r="C10" s="10" t="s">
        <v>44</v>
      </c>
      <c r="D10" s="10" t="s">
        <v>586</v>
      </c>
      <c r="E10" s="12" t="s">
        <v>58</v>
      </c>
      <c r="F10" s="11">
        <v>12</v>
      </c>
      <c r="G10" s="13">
        <v>21.34</v>
      </c>
      <c r="H10" s="13">
        <f>TRUNC(G10 * (1 + 22.23 / 100), 2)</f>
        <v>26.08</v>
      </c>
      <c r="I10" s="13">
        <f>TRUNC(F10 * H10, 2)</f>
        <v>312.95999999999998</v>
      </c>
      <c r="J10" s="14">
        <f>I10 / 1956791.72</f>
        <v>1.5993526383073614E-4</v>
      </c>
    </row>
    <row r="11" spans="1:10" ht="39" customHeight="1">
      <c r="A11" s="10" t="s">
        <v>587</v>
      </c>
      <c r="B11" s="11" t="s">
        <v>588</v>
      </c>
      <c r="C11" s="10" t="s">
        <v>44</v>
      </c>
      <c r="D11" s="10" t="s">
        <v>589</v>
      </c>
      <c r="E11" s="12" t="s">
        <v>58</v>
      </c>
      <c r="F11" s="11">
        <v>86</v>
      </c>
      <c r="G11" s="13">
        <v>41.7</v>
      </c>
      <c r="H11" s="13">
        <f>TRUNC(G11 * (1 + 22.23 / 100), 2)</f>
        <v>50.96</v>
      </c>
      <c r="I11" s="13">
        <f>TRUNC(F11 * H11, 2)</f>
        <v>4382.5600000000004</v>
      </c>
      <c r="J11" s="14">
        <f>I11 / 1956791.72</f>
        <v>2.2396660590939133E-3</v>
      </c>
    </row>
    <row r="12" spans="1:10" ht="51.95" customHeight="1">
      <c r="A12" s="10" t="s">
        <v>590</v>
      </c>
      <c r="B12" s="11" t="s">
        <v>313</v>
      </c>
      <c r="C12" s="10" t="s">
        <v>44</v>
      </c>
      <c r="D12" s="10" t="s">
        <v>314</v>
      </c>
      <c r="E12" s="12" t="s">
        <v>58</v>
      </c>
      <c r="F12" s="11">
        <v>61</v>
      </c>
      <c r="G12" s="13">
        <v>47.04</v>
      </c>
      <c r="H12" s="13">
        <f>TRUNC(G12 * (1 + 22.23 / 100), 2)</f>
        <v>57.49</v>
      </c>
      <c r="I12" s="13">
        <f>TRUNC(F12 * H12, 2)</f>
        <v>3506.89</v>
      </c>
      <c r="J12" s="14">
        <f>I12 / 1956791.72</f>
        <v>1.7921631434540206E-3</v>
      </c>
    </row>
    <row r="13" spans="1:10" ht="24" customHeight="1">
      <c r="A13" s="10" t="s">
        <v>591</v>
      </c>
      <c r="B13" s="11" t="s">
        <v>592</v>
      </c>
      <c r="C13" s="10" t="s">
        <v>153</v>
      </c>
      <c r="D13" s="10" t="s">
        <v>593</v>
      </c>
      <c r="E13" s="12" t="s">
        <v>250</v>
      </c>
      <c r="F13" s="11">
        <v>22</v>
      </c>
      <c r="G13" s="13">
        <v>16.07</v>
      </c>
      <c r="H13" s="13">
        <f>TRUNC(G13 * (1 + 22.23 / 100), 2)</f>
        <v>19.64</v>
      </c>
      <c r="I13" s="13">
        <f>TRUNC(F13 * H13, 2)</f>
        <v>432.08</v>
      </c>
      <c r="J13" s="14">
        <f>I13 / 1956791.72</f>
        <v>2.2081041921007312E-4</v>
      </c>
    </row>
    <row r="14" spans="1:10" ht="51.95" customHeight="1">
      <c r="A14" s="10" t="s">
        <v>594</v>
      </c>
      <c r="B14" s="11" t="s">
        <v>328</v>
      </c>
      <c r="C14" s="10" t="s">
        <v>44</v>
      </c>
      <c r="D14" s="10" t="s">
        <v>329</v>
      </c>
      <c r="E14" s="12" t="s">
        <v>58</v>
      </c>
      <c r="F14" s="11">
        <v>68</v>
      </c>
      <c r="G14" s="13">
        <v>37.33</v>
      </c>
      <c r="H14" s="13">
        <f>TRUNC(G14 * (1 + 22.23 / 100), 2)</f>
        <v>45.62</v>
      </c>
      <c r="I14" s="13">
        <f>TRUNC(F14 * H14, 2)</f>
        <v>3102.16</v>
      </c>
      <c r="J14" s="14">
        <f>I14 / 1956791.72</f>
        <v>1.5853296844489917E-3</v>
      </c>
    </row>
    <row r="15" spans="1:10" ht="24" customHeight="1">
      <c r="A15" s="10" t="s">
        <v>595</v>
      </c>
      <c r="B15" s="11" t="s">
        <v>596</v>
      </c>
      <c r="C15" s="10" t="s">
        <v>153</v>
      </c>
      <c r="D15" s="10" t="s">
        <v>597</v>
      </c>
      <c r="E15" s="12" t="s">
        <v>250</v>
      </c>
      <c r="F15" s="11">
        <v>10</v>
      </c>
      <c r="G15" s="13">
        <v>30.87</v>
      </c>
      <c r="H15" s="13">
        <f>TRUNC(G15 * (1 + 22.23 / 100), 2)</f>
        <v>37.729999999999997</v>
      </c>
      <c r="I15" s="13">
        <f>TRUNC(F15 * H15, 2)</f>
        <v>377.3</v>
      </c>
      <c r="J15" s="14">
        <f>I15 / 1956791.72</f>
        <v>1.9281561555258421E-4</v>
      </c>
    </row>
    <row r="16" spans="1:10" ht="51.95" customHeight="1">
      <c r="A16" s="10" t="s">
        <v>598</v>
      </c>
      <c r="B16" s="11" t="s">
        <v>599</v>
      </c>
      <c r="C16" s="10" t="s">
        <v>44</v>
      </c>
      <c r="D16" s="10" t="s">
        <v>600</v>
      </c>
      <c r="E16" s="12" t="s">
        <v>58</v>
      </c>
      <c r="F16" s="11">
        <v>5</v>
      </c>
      <c r="G16" s="13">
        <v>56.14</v>
      </c>
      <c r="H16" s="13">
        <f>TRUNC(G16 * (1 + 22.23 / 100), 2)</f>
        <v>68.61</v>
      </c>
      <c r="I16" s="13">
        <f>TRUNC(F16 * H16, 2)</f>
        <v>343.05</v>
      </c>
      <c r="J16" s="14">
        <f>I16 / 1956791.72</f>
        <v>1.7531247525924733E-4</v>
      </c>
    </row>
    <row r="17" spans="1:10" ht="24" customHeight="1">
      <c r="A17" s="6" t="s">
        <v>47</v>
      </c>
      <c r="B17" s="6"/>
      <c r="C17" s="6"/>
      <c r="D17" s="6" t="s">
        <v>601</v>
      </c>
      <c r="E17" s="6"/>
      <c r="F17" s="7"/>
      <c r="G17" s="6"/>
      <c r="H17" s="6"/>
      <c r="I17" s="8">
        <v>131034.18</v>
      </c>
      <c r="J17" s="9">
        <f>I17 / 1956791.72</f>
        <v>6.6963784985762304E-2</v>
      </c>
    </row>
    <row r="18" spans="1:10" ht="39" customHeight="1">
      <c r="A18" s="10" t="s">
        <v>602</v>
      </c>
      <c r="B18" s="11" t="s">
        <v>603</v>
      </c>
      <c r="C18" s="10" t="s">
        <v>44</v>
      </c>
      <c r="D18" s="10" t="s">
        <v>604</v>
      </c>
      <c r="E18" s="12" t="s">
        <v>103</v>
      </c>
      <c r="F18" s="11">
        <v>520</v>
      </c>
      <c r="G18" s="13">
        <v>32.4</v>
      </c>
      <c r="H18" s="13">
        <f>TRUNC(G18 * (1 + 22.23 / 100), 2)</f>
        <v>39.6</v>
      </c>
      <c r="I18" s="13">
        <f>TRUNC(F18 * H18, 2)</f>
        <v>20592</v>
      </c>
      <c r="J18" s="14">
        <f>I18 / 1956791.72</f>
        <v>1.0523347880887395E-2</v>
      </c>
    </row>
    <row r="19" spans="1:10" ht="26.1" customHeight="1">
      <c r="A19" s="10" t="s">
        <v>605</v>
      </c>
      <c r="B19" s="11" t="s">
        <v>396</v>
      </c>
      <c r="C19" s="10" t="s">
        <v>44</v>
      </c>
      <c r="D19" s="10" t="s">
        <v>397</v>
      </c>
      <c r="E19" s="12" t="s">
        <v>103</v>
      </c>
      <c r="F19" s="11">
        <v>350</v>
      </c>
      <c r="G19" s="13">
        <v>31.32</v>
      </c>
      <c r="H19" s="13">
        <f>TRUNC(G19 * (1 + 22.23 / 100), 2)</f>
        <v>38.28</v>
      </c>
      <c r="I19" s="13">
        <f>TRUNC(F19 * H19, 2)</f>
        <v>13398</v>
      </c>
      <c r="J19" s="14">
        <f>I19 / 1956791.72</f>
        <v>6.8469218583978881E-3</v>
      </c>
    </row>
    <row r="20" spans="1:10" ht="26.1" customHeight="1">
      <c r="A20" s="10" t="s">
        <v>606</v>
      </c>
      <c r="B20" s="11" t="s">
        <v>607</v>
      </c>
      <c r="C20" s="10" t="s">
        <v>44</v>
      </c>
      <c r="D20" s="10" t="s">
        <v>608</v>
      </c>
      <c r="E20" s="12" t="s">
        <v>103</v>
      </c>
      <c r="F20" s="11">
        <v>400</v>
      </c>
      <c r="G20" s="13">
        <v>50.97</v>
      </c>
      <c r="H20" s="13">
        <f>TRUNC(G20 * (1 + 22.23 / 100), 2)</f>
        <v>62.3</v>
      </c>
      <c r="I20" s="13">
        <f>TRUNC(F20 * H20, 2)</f>
        <v>24920</v>
      </c>
      <c r="J20" s="14">
        <f>I20 / 1956791.72</f>
        <v>1.273513156525417E-2</v>
      </c>
    </row>
    <row r="21" spans="1:10" ht="26.1" customHeight="1">
      <c r="A21" s="10" t="s">
        <v>609</v>
      </c>
      <c r="B21" s="11" t="s">
        <v>610</v>
      </c>
      <c r="C21" s="10" t="s">
        <v>44</v>
      </c>
      <c r="D21" s="10" t="s">
        <v>611</v>
      </c>
      <c r="E21" s="12" t="s">
        <v>103</v>
      </c>
      <c r="F21" s="11">
        <v>450</v>
      </c>
      <c r="G21" s="13">
        <v>70.19</v>
      </c>
      <c r="H21" s="13">
        <f>TRUNC(G21 * (1 + 22.23 / 100), 2)</f>
        <v>85.79</v>
      </c>
      <c r="I21" s="13">
        <f>TRUNC(F21 * H21, 2)</f>
        <v>38605.5</v>
      </c>
      <c r="J21" s="14">
        <f>I21 / 1956791.72</f>
        <v>1.9728977593997589E-2</v>
      </c>
    </row>
    <row r="22" spans="1:10" ht="78" customHeight="1">
      <c r="A22" s="10" t="s">
        <v>612</v>
      </c>
      <c r="B22" s="11" t="s">
        <v>613</v>
      </c>
      <c r="C22" s="10" t="s">
        <v>44</v>
      </c>
      <c r="D22" s="10" t="s">
        <v>614</v>
      </c>
      <c r="E22" s="12" t="s">
        <v>103</v>
      </c>
      <c r="F22" s="11">
        <v>824</v>
      </c>
      <c r="G22" s="13">
        <v>17.45</v>
      </c>
      <c r="H22" s="13">
        <f>TRUNC(G22 * (1 + 22.23 / 100), 2)</f>
        <v>21.32</v>
      </c>
      <c r="I22" s="13">
        <f>TRUNC(F22 * H22, 2)</f>
        <v>17567.68</v>
      </c>
      <c r="J22" s="14">
        <f>I22 / 1956791.72</f>
        <v>8.9777975961590848E-3</v>
      </c>
    </row>
    <row r="23" spans="1:10" ht="65.099999999999994" customHeight="1">
      <c r="A23" s="10" t="s">
        <v>615</v>
      </c>
      <c r="B23" s="11" t="s">
        <v>616</v>
      </c>
      <c r="C23" s="10" t="s">
        <v>44</v>
      </c>
      <c r="D23" s="10" t="s">
        <v>617</v>
      </c>
      <c r="E23" s="12" t="s">
        <v>103</v>
      </c>
      <c r="F23" s="11">
        <v>650</v>
      </c>
      <c r="G23" s="13">
        <v>20.079999999999998</v>
      </c>
      <c r="H23" s="13">
        <f>TRUNC(G23 * (1 + 22.23 / 100), 2)</f>
        <v>24.54</v>
      </c>
      <c r="I23" s="13">
        <f>TRUNC(F23 * H23, 2)</f>
        <v>15951</v>
      </c>
      <c r="J23" s="14">
        <f>I23 / 1956791.72</f>
        <v>8.1516084910661819E-3</v>
      </c>
    </row>
    <row r="24" spans="1:10" ht="24" customHeight="1">
      <c r="A24" s="6" t="s">
        <v>51</v>
      </c>
      <c r="B24" s="6"/>
      <c r="C24" s="6"/>
      <c r="D24" s="6" t="s">
        <v>618</v>
      </c>
      <c r="E24" s="6"/>
      <c r="F24" s="7"/>
      <c r="G24" s="6"/>
      <c r="H24" s="6"/>
      <c r="I24" s="8">
        <v>38565.300000000003</v>
      </c>
      <c r="J24" s="9">
        <f>I24 / 1956791.72</f>
        <v>1.9708433762178842E-2</v>
      </c>
    </row>
    <row r="25" spans="1:10" ht="26.1" customHeight="1">
      <c r="A25" s="10" t="s">
        <v>619</v>
      </c>
      <c r="B25" s="11" t="s">
        <v>620</v>
      </c>
      <c r="C25" s="10" t="s">
        <v>44</v>
      </c>
      <c r="D25" s="10" t="s">
        <v>621</v>
      </c>
      <c r="E25" s="12" t="s">
        <v>58</v>
      </c>
      <c r="F25" s="11">
        <v>54</v>
      </c>
      <c r="G25" s="13">
        <v>67.19</v>
      </c>
      <c r="H25" s="13">
        <f>TRUNC(G25 * (1 + 22.23 / 100), 2)</f>
        <v>82.12</v>
      </c>
      <c r="I25" s="13">
        <f>TRUNC(F25 * H25, 2)</f>
        <v>4434.4799999999996</v>
      </c>
      <c r="J25" s="14">
        <f>I25 / 1956791.72</f>
        <v>2.2661992866568341E-3</v>
      </c>
    </row>
    <row r="26" spans="1:10" ht="26.1" customHeight="1">
      <c r="A26" s="10" t="s">
        <v>622</v>
      </c>
      <c r="B26" s="11" t="s">
        <v>623</v>
      </c>
      <c r="C26" s="10" t="s">
        <v>44</v>
      </c>
      <c r="D26" s="10" t="s">
        <v>624</v>
      </c>
      <c r="E26" s="12" t="s">
        <v>58</v>
      </c>
      <c r="F26" s="11">
        <v>86</v>
      </c>
      <c r="G26" s="13">
        <v>247.56</v>
      </c>
      <c r="H26" s="13">
        <f>TRUNC(G26 * (1 + 22.23 / 100), 2)</f>
        <v>302.58999999999997</v>
      </c>
      <c r="I26" s="13">
        <f>TRUNC(F26 * H26, 2)</f>
        <v>26022.74</v>
      </c>
      <c r="J26" s="14">
        <f>I26 / 1956791.72</f>
        <v>1.3298676468234443E-2</v>
      </c>
    </row>
    <row r="27" spans="1:10" ht="24" customHeight="1">
      <c r="A27" s="10" t="s">
        <v>625</v>
      </c>
      <c r="B27" s="11" t="s">
        <v>626</v>
      </c>
      <c r="C27" s="10" t="s">
        <v>69</v>
      </c>
      <c r="D27" s="10" t="s">
        <v>627</v>
      </c>
      <c r="E27" s="12" t="s">
        <v>58</v>
      </c>
      <c r="F27" s="11">
        <v>172</v>
      </c>
      <c r="G27" s="13">
        <v>38.57</v>
      </c>
      <c r="H27" s="13">
        <f>TRUNC(G27 * (1 + 22.23 / 100), 2)</f>
        <v>47.14</v>
      </c>
      <c r="I27" s="13">
        <f>TRUNC(F27 * H27, 2)</f>
        <v>8108.08</v>
      </c>
      <c r="J27" s="14">
        <f>I27 / 1956791.72</f>
        <v>4.1435580072875615E-3</v>
      </c>
    </row>
    <row r="28" spans="1:10" ht="24" customHeight="1">
      <c r="A28" s="6" t="s">
        <v>54</v>
      </c>
      <c r="B28" s="6"/>
      <c r="C28" s="6"/>
      <c r="D28" s="6" t="s">
        <v>636</v>
      </c>
      <c r="E28" s="6"/>
      <c r="F28" s="7"/>
      <c r="G28" s="6"/>
      <c r="H28" s="6"/>
      <c r="I28" s="8">
        <v>726840.06</v>
      </c>
      <c r="J28" s="9">
        <f>I28 / 1956791.72</f>
        <v>0.37144477491963224</v>
      </c>
    </row>
    <row r="29" spans="1:10" ht="24" customHeight="1">
      <c r="A29" s="10" t="s">
        <v>629</v>
      </c>
      <c r="B29" s="11" t="s">
        <v>637</v>
      </c>
      <c r="C29" s="10" t="s">
        <v>56</v>
      </c>
      <c r="D29" s="10" t="s">
        <v>638</v>
      </c>
      <c r="E29" s="12" t="s">
        <v>58</v>
      </c>
      <c r="F29" s="11">
        <v>1</v>
      </c>
      <c r="G29" s="13">
        <v>2325.36</v>
      </c>
      <c r="H29" s="13">
        <f>TRUNC(G29 * (1 + 22.23 / 100), 2)</f>
        <v>2842.28</v>
      </c>
      <c r="I29" s="13">
        <f>TRUNC(F29 * H29, 2)</f>
        <v>2842.28</v>
      </c>
      <c r="J29" s="14">
        <f>I29 / 1956791.72</f>
        <v>1.4525204552684843E-3</v>
      </c>
    </row>
    <row r="30" spans="1:10" ht="24" customHeight="1">
      <c r="A30" s="19" t="s">
        <v>632</v>
      </c>
      <c r="B30" s="20" t="s">
        <v>639</v>
      </c>
      <c r="C30" s="19" t="s">
        <v>56</v>
      </c>
      <c r="D30" s="19" t="s">
        <v>640</v>
      </c>
      <c r="E30" s="21" t="s">
        <v>58</v>
      </c>
      <c r="F30" s="20">
        <v>1</v>
      </c>
      <c r="G30" s="22">
        <v>642867.86</v>
      </c>
      <c r="H30" s="22" t="str">
        <f>TRUNC(G30 * (1 + 12.62 / 100), 2) &amp;CHAR(10)&amp; "(12.62%)"</f>
        <v>723997,78
(12.62%)</v>
      </c>
      <c r="I30" s="22">
        <f>TRUNC((F30 * 1 ) * TRUNC(G30 * (1 + 12.62 / 100), 2), 2)</f>
        <v>723997.78</v>
      </c>
      <c r="J30" s="23">
        <f>I30 / 1956791.72</f>
        <v>0.36999225446436373</v>
      </c>
    </row>
    <row r="31" spans="1:10" ht="24" customHeight="1">
      <c r="A31" s="6" t="s">
        <v>80</v>
      </c>
      <c r="B31" s="6"/>
      <c r="C31" s="6"/>
      <c r="D31" s="6" t="s">
        <v>628</v>
      </c>
      <c r="E31" s="6"/>
      <c r="F31" s="7"/>
      <c r="G31" s="6"/>
      <c r="H31" s="6"/>
      <c r="I31" s="8">
        <v>1037078.77</v>
      </c>
      <c r="J31" s="9">
        <f>I31 / 1956791.72</f>
        <v>0.52998934909638729</v>
      </c>
    </row>
    <row r="32" spans="1:10" ht="26.1" customHeight="1">
      <c r="A32" s="10" t="s">
        <v>641</v>
      </c>
      <c r="B32" s="11" t="s">
        <v>630</v>
      </c>
      <c r="C32" s="10" t="s">
        <v>56</v>
      </c>
      <c r="D32" s="10" t="s">
        <v>642</v>
      </c>
      <c r="E32" s="12" t="s">
        <v>58</v>
      </c>
      <c r="F32" s="11">
        <v>91</v>
      </c>
      <c r="G32" s="13">
        <v>121.72</v>
      </c>
      <c r="H32" s="13">
        <f>TRUNC(G32 * (1 + 22.23 / 100), 2)</f>
        <v>148.77000000000001</v>
      </c>
      <c r="I32" s="13">
        <f>TRUNC(F32 * H32, 2)</f>
        <v>13538.07</v>
      </c>
      <c r="J32" s="14">
        <f>I32 / 1956791.72</f>
        <v>6.9185033141902297E-3</v>
      </c>
    </row>
    <row r="33" spans="1:10" ht="24" customHeight="1">
      <c r="A33" s="19" t="s">
        <v>643</v>
      </c>
      <c r="B33" s="20" t="s">
        <v>633</v>
      </c>
      <c r="C33" s="19" t="s">
        <v>56</v>
      </c>
      <c r="D33" s="19" t="s">
        <v>634</v>
      </c>
      <c r="E33" s="21" t="s">
        <v>58</v>
      </c>
      <c r="F33" s="20">
        <v>91</v>
      </c>
      <c r="G33" s="22">
        <v>9987.31</v>
      </c>
      <c r="H33" s="22" t="str">
        <f>TRUNC(G33 * (1 + 12.62 / 100), 2) &amp;CHAR(10)&amp; "(12.62%)"</f>
        <v>11247,7
(12.62%)</v>
      </c>
      <c r="I33" s="22">
        <f>TRUNC((F33 * 1 ) * TRUNC(G33 * (1 + 12.62 / 100), 2), 2)</f>
        <v>1023540.7</v>
      </c>
      <c r="J33" s="23">
        <f>I33 / 1956791.72</f>
        <v>0.52307084578219698</v>
      </c>
    </row>
    <row r="34" spans="1:10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41"/>
      <c r="B35" s="41"/>
      <c r="C35" s="41"/>
      <c r="D35" s="17"/>
      <c r="E35" s="16"/>
      <c r="F35" s="40" t="s">
        <v>59</v>
      </c>
      <c r="G35" s="41"/>
      <c r="H35" s="42">
        <v>1722924.98</v>
      </c>
      <c r="I35" s="41"/>
      <c r="J35" s="41"/>
    </row>
    <row r="36" spans="1:10">
      <c r="A36" s="41"/>
      <c r="B36" s="41"/>
      <c r="C36" s="41"/>
      <c r="D36" s="17"/>
      <c r="E36" s="16"/>
      <c r="F36" s="40" t="s">
        <v>60</v>
      </c>
      <c r="G36" s="41"/>
      <c r="H36" s="42">
        <v>233866.74</v>
      </c>
      <c r="I36" s="41"/>
      <c r="J36" s="41"/>
    </row>
    <row r="37" spans="1:10">
      <c r="A37" s="41"/>
      <c r="B37" s="41"/>
      <c r="C37" s="41"/>
      <c r="D37" s="17"/>
      <c r="E37" s="16"/>
      <c r="F37" s="40" t="s">
        <v>61</v>
      </c>
      <c r="G37" s="41"/>
      <c r="H37" s="42">
        <v>1956791.72</v>
      </c>
      <c r="I37" s="41"/>
      <c r="J37" s="41"/>
    </row>
    <row r="38" spans="1:10" ht="60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69.95" customHeight="1">
      <c r="A39" s="43" t="s">
        <v>570</v>
      </c>
      <c r="B39" s="47"/>
      <c r="C39" s="47"/>
      <c r="D39" s="47"/>
      <c r="E39" s="47"/>
      <c r="F39" s="47"/>
      <c r="G39" s="47"/>
      <c r="H39" s="47"/>
      <c r="I39" s="47"/>
      <c r="J39" s="47"/>
    </row>
    <row r="40" spans="1:10" ht="60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69.95" customHeight="1">
      <c r="A41" s="43" t="s">
        <v>63</v>
      </c>
      <c r="B41" s="47"/>
      <c r="C41" s="47"/>
      <c r="D41" s="47"/>
      <c r="E41" s="47"/>
      <c r="F41" s="47"/>
      <c r="G41" s="47"/>
      <c r="H41" s="47"/>
      <c r="I41" s="47"/>
      <c r="J41" s="47"/>
    </row>
  </sheetData>
  <mergeCells count="18">
    <mergeCell ref="A37:C37"/>
    <mergeCell ref="F37:G37"/>
    <mergeCell ref="H37:J37"/>
    <mergeCell ref="A39:J39"/>
    <mergeCell ref="A41:J41"/>
    <mergeCell ref="A3:J3"/>
    <mergeCell ref="A35:C35"/>
    <mergeCell ref="F35:G35"/>
    <mergeCell ref="H35:J35"/>
    <mergeCell ref="A36:C36"/>
    <mergeCell ref="F36:G36"/>
    <mergeCell ref="H36:J3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80D5-6358-402A-9C91-1CE7E2EE0EE9}">
  <sheetPr>
    <pageSetUpPr fitToPage="1"/>
  </sheetPr>
  <dimension ref="A1:J167"/>
  <sheetViews>
    <sheetView showWhiteSpace="0" workbookViewId="0">
      <selection activeCell="M155" sqref="M155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644</v>
      </c>
      <c r="E2" s="40" t="s">
        <v>645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96</v>
      </c>
      <c r="E5" s="6"/>
      <c r="F5" s="7"/>
      <c r="G5" s="6"/>
      <c r="H5" s="6"/>
      <c r="I5" s="8">
        <v>30095.05</v>
      </c>
      <c r="J5" s="9">
        <f>I5 / 525562.45</f>
        <v>5.7262557475329531E-2</v>
      </c>
    </row>
    <row r="6" spans="1:10" ht="26.1" customHeight="1">
      <c r="A6" s="10" t="s">
        <v>42</v>
      </c>
      <c r="B6" s="11" t="s">
        <v>98</v>
      </c>
      <c r="C6" s="10" t="s">
        <v>44</v>
      </c>
      <c r="D6" s="10" t="s">
        <v>99</v>
      </c>
      <c r="E6" s="12" t="s">
        <v>58</v>
      </c>
      <c r="F6" s="11">
        <v>28</v>
      </c>
      <c r="G6" s="13">
        <v>14.15</v>
      </c>
      <c r="H6" s="13">
        <f>TRUNC(G6 * (1 + 22.23 / 100), 2)</f>
        <v>17.29</v>
      </c>
      <c r="I6" s="13">
        <f>TRUNC(F6 * H6, 2)</f>
        <v>484.12</v>
      </c>
      <c r="J6" s="14">
        <f>I6 / 525562.45</f>
        <v>9.2114647840613433E-4</v>
      </c>
    </row>
    <row r="7" spans="1:10" ht="39" customHeight="1">
      <c r="A7" s="10" t="s">
        <v>47</v>
      </c>
      <c r="B7" s="11" t="s">
        <v>101</v>
      </c>
      <c r="C7" s="10" t="s">
        <v>44</v>
      </c>
      <c r="D7" s="10" t="s">
        <v>102</v>
      </c>
      <c r="E7" s="12" t="s">
        <v>103</v>
      </c>
      <c r="F7" s="11">
        <v>264</v>
      </c>
      <c r="G7" s="13">
        <v>0.56999999999999995</v>
      </c>
      <c r="H7" s="13">
        <f>TRUNC(G7 * (1 + 22.23 / 100), 2)</f>
        <v>0.69</v>
      </c>
      <c r="I7" s="13">
        <f>TRUNC(F7 * H7, 2)</f>
        <v>182.16</v>
      </c>
      <c r="J7" s="14">
        <f>I7 / 525562.45</f>
        <v>3.46600104326327E-4</v>
      </c>
    </row>
    <row r="8" spans="1:10" ht="39" customHeight="1">
      <c r="A8" s="10" t="s">
        <v>51</v>
      </c>
      <c r="B8" s="11" t="s">
        <v>105</v>
      </c>
      <c r="C8" s="10" t="s">
        <v>44</v>
      </c>
      <c r="D8" s="10" t="s">
        <v>106</v>
      </c>
      <c r="E8" s="12" t="s">
        <v>103</v>
      </c>
      <c r="F8" s="11">
        <v>1760</v>
      </c>
      <c r="G8" s="13">
        <v>0.6</v>
      </c>
      <c r="H8" s="13">
        <f>TRUNC(G8 * (1 + 22.23 / 100), 2)</f>
        <v>0.73</v>
      </c>
      <c r="I8" s="13">
        <f>TRUNC(F8 * H8, 2)</f>
        <v>1284.8</v>
      </c>
      <c r="J8" s="14">
        <f>I8 / 525562.45</f>
        <v>2.4446190933161225E-3</v>
      </c>
    </row>
    <row r="9" spans="1:10" ht="24" customHeight="1">
      <c r="A9" s="10" t="s">
        <v>54</v>
      </c>
      <c r="B9" s="11" t="s">
        <v>115</v>
      </c>
      <c r="C9" s="10" t="s">
        <v>69</v>
      </c>
      <c r="D9" s="10" t="s">
        <v>116</v>
      </c>
      <c r="E9" s="12" t="s">
        <v>79</v>
      </c>
      <c r="F9" s="11">
        <v>41.085000000000001</v>
      </c>
      <c r="G9" s="13">
        <v>54.08</v>
      </c>
      <c r="H9" s="13">
        <f>TRUNC(G9 * (1 + 22.23 / 100), 2)</f>
        <v>66.099999999999994</v>
      </c>
      <c r="I9" s="13">
        <f>TRUNC(F9 * H9, 2)</f>
        <v>2715.71</v>
      </c>
      <c r="J9" s="14">
        <f>I9 / 525562.45</f>
        <v>5.167245110452621E-3</v>
      </c>
    </row>
    <row r="10" spans="1:10" ht="26.1" customHeight="1">
      <c r="A10" s="10" t="s">
        <v>80</v>
      </c>
      <c r="B10" s="11" t="s">
        <v>118</v>
      </c>
      <c r="C10" s="10" t="s">
        <v>44</v>
      </c>
      <c r="D10" s="10" t="s">
        <v>119</v>
      </c>
      <c r="E10" s="12" t="s">
        <v>79</v>
      </c>
      <c r="F10" s="11">
        <v>85</v>
      </c>
      <c r="G10" s="13">
        <v>3.29</v>
      </c>
      <c r="H10" s="13">
        <f>TRUNC(G10 * (1 + 22.23 / 100), 2)</f>
        <v>4.0199999999999996</v>
      </c>
      <c r="I10" s="13">
        <f>TRUNC(F10 * H10, 2)</f>
        <v>341.7</v>
      </c>
      <c r="J10" s="14">
        <f>I10 / 525562.45</f>
        <v>6.501606041299184E-4</v>
      </c>
    </row>
    <row r="11" spans="1:10" ht="26.1" customHeight="1">
      <c r="A11" s="10" t="s">
        <v>83</v>
      </c>
      <c r="B11" s="11" t="s">
        <v>121</v>
      </c>
      <c r="C11" s="10" t="s">
        <v>44</v>
      </c>
      <c r="D11" s="10" t="s">
        <v>122</v>
      </c>
      <c r="E11" s="12" t="s">
        <v>79</v>
      </c>
      <c r="F11" s="11">
        <v>43</v>
      </c>
      <c r="G11" s="13">
        <v>10.7</v>
      </c>
      <c r="H11" s="13">
        <f>TRUNC(G11 * (1 + 22.23 / 100), 2)</f>
        <v>13.07</v>
      </c>
      <c r="I11" s="13">
        <f>TRUNC(F11 * H11, 2)</f>
        <v>562.01</v>
      </c>
      <c r="J11" s="14">
        <f>I11 / 525562.45</f>
        <v>1.0693496082149706E-3</v>
      </c>
    </row>
    <row r="12" spans="1:10" ht="26.1" customHeight="1">
      <c r="A12" s="10" t="s">
        <v>86</v>
      </c>
      <c r="B12" s="11" t="s">
        <v>124</v>
      </c>
      <c r="C12" s="10" t="s">
        <v>44</v>
      </c>
      <c r="D12" s="10" t="s">
        <v>125</v>
      </c>
      <c r="E12" s="12" t="s">
        <v>79</v>
      </c>
      <c r="F12" s="11">
        <v>46.31</v>
      </c>
      <c r="G12" s="13">
        <v>25.34</v>
      </c>
      <c r="H12" s="13">
        <f>TRUNC(G12 * (1 + 22.23 / 100), 2)</f>
        <v>30.97</v>
      </c>
      <c r="I12" s="13">
        <f>TRUNC(F12 * H12, 2)</f>
        <v>1434.22</v>
      </c>
      <c r="J12" s="14">
        <f>I12 / 525562.45</f>
        <v>2.7289240317682514E-3</v>
      </c>
    </row>
    <row r="13" spans="1:10" ht="24" customHeight="1">
      <c r="A13" s="10" t="s">
        <v>89</v>
      </c>
      <c r="B13" s="11" t="s">
        <v>127</v>
      </c>
      <c r="C13" s="10" t="s">
        <v>69</v>
      </c>
      <c r="D13" s="10" t="s">
        <v>128</v>
      </c>
      <c r="E13" s="12" t="s">
        <v>58</v>
      </c>
      <c r="F13" s="11">
        <v>9</v>
      </c>
      <c r="G13" s="13">
        <v>66.73</v>
      </c>
      <c r="H13" s="13">
        <f>TRUNC(G13 * (1 + 22.23 / 100), 2)</f>
        <v>81.56</v>
      </c>
      <c r="I13" s="13">
        <f>TRUNC(F13 * H13, 2)</f>
        <v>734.04</v>
      </c>
      <c r="J13" s="14">
        <f>I13 / 525562.45</f>
        <v>1.3966751239552978E-3</v>
      </c>
    </row>
    <row r="14" spans="1:10" ht="39" customHeight="1">
      <c r="A14" s="10" t="s">
        <v>92</v>
      </c>
      <c r="B14" s="11" t="s">
        <v>130</v>
      </c>
      <c r="C14" s="10" t="s">
        <v>44</v>
      </c>
      <c r="D14" s="10" t="s">
        <v>131</v>
      </c>
      <c r="E14" s="12" t="s">
        <v>79</v>
      </c>
      <c r="F14" s="11">
        <v>372.24</v>
      </c>
      <c r="G14" s="13">
        <v>7.45</v>
      </c>
      <c r="H14" s="13">
        <f>TRUNC(G14 * (1 + 22.23 / 100), 2)</f>
        <v>9.1</v>
      </c>
      <c r="I14" s="13">
        <f>TRUNC(F14 * H14, 2)</f>
        <v>3387.38</v>
      </c>
      <c r="J14" s="14">
        <f>I14 / 525562.45</f>
        <v>6.4452473726005358E-3</v>
      </c>
    </row>
    <row r="15" spans="1:10" ht="24" customHeight="1">
      <c r="A15" s="10" t="s">
        <v>646</v>
      </c>
      <c r="B15" s="11" t="s">
        <v>133</v>
      </c>
      <c r="C15" s="10" t="s">
        <v>69</v>
      </c>
      <c r="D15" s="10" t="s">
        <v>134</v>
      </c>
      <c r="E15" s="12" t="s">
        <v>79</v>
      </c>
      <c r="F15" s="11">
        <v>9</v>
      </c>
      <c r="G15" s="13">
        <v>105.81</v>
      </c>
      <c r="H15" s="13">
        <f>TRUNC(G15 * (1 + 22.23 / 100), 2)</f>
        <v>129.33000000000001</v>
      </c>
      <c r="I15" s="13">
        <f>TRUNC(F15 * H15, 2)</f>
        <v>1163.97</v>
      </c>
      <c r="J15" s="14">
        <f>I15 / 525562.45</f>
        <v>2.2147130184053294E-3</v>
      </c>
    </row>
    <row r="16" spans="1:10" ht="26.1" customHeight="1">
      <c r="A16" s="10" t="s">
        <v>647</v>
      </c>
      <c r="B16" s="11" t="s">
        <v>136</v>
      </c>
      <c r="C16" s="10" t="s">
        <v>69</v>
      </c>
      <c r="D16" s="10" t="s">
        <v>137</v>
      </c>
      <c r="E16" s="12" t="s">
        <v>79</v>
      </c>
      <c r="F16" s="11">
        <v>90</v>
      </c>
      <c r="G16" s="13">
        <v>36.99</v>
      </c>
      <c r="H16" s="13">
        <f>TRUNC(G16 * (1 + 22.23 / 100), 2)</f>
        <v>45.21</v>
      </c>
      <c r="I16" s="13">
        <f>TRUNC(F16 * H16, 2)</f>
        <v>4068.9</v>
      </c>
      <c r="J16" s="14">
        <f>I16 / 525562.45</f>
        <v>7.7419914607674131E-3</v>
      </c>
    </row>
    <row r="17" spans="1:10" ht="26.1" customHeight="1">
      <c r="A17" s="10" t="s">
        <v>648</v>
      </c>
      <c r="B17" s="11" t="s">
        <v>139</v>
      </c>
      <c r="C17" s="10" t="s">
        <v>44</v>
      </c>
      <c r="D17" s="10" t="s">
        <v>140</v>
      </c>
      <c r="E17" s="12" t="s">
        <v>79</v>
      </c>
      <c r="F17" s="11">
        <v>35.369999999999997</v>
      </c>
      <c r="G17" s="13">
        <v>11.05</v>
      </c>
      <c r="H17" s="13">
        <f>TRUNC(G17 * (1 + 22.23 / 100), 2)</f>
        <v>13.5</v>
      </c>
      <c r="I17" s="13">
        <f>TRUNC(F17 * H17, 2)</f>
        <v>477.49</v>
      </c>
      <c r="J17" s="14">
        <f>I17 / 525562.45</f>
        <v>9.0853142190809111E-4</v>
      </c>
    </row>
    <row r="18" spans="1:10" ht="51.95" customHeight="1">
      <c r="A18" s="10" t="s">
        <v>649</v>
      </c>
      <c r="B18" s="11" t="s">
        <v>142</v>
      </c>
      <c r="C18" s="10" t="s">
        <v>74</v>
      </c>
      <c r="D18" s="10" t="s">
        <v>143</v>
      </c>
      <c r="E18" s="12" t="s">
        <v>144</v>
      </c>
      <c r="F18" s="11">
        <v>9</v>
      </c>
      <c r="G18" s="13">
        <v>9.82</v>
      </c>
      <c r="H18" s="13">
        <f>TRUNC(G18 * (1 + 22.23 / 100), 2)</f>
        <v>12</v>
      </c>
      <c r="I18" s="13">
        <f>TRUNC(F18 * H18, 2)</f>
        <v>108</v>
      </c>
      <c r="J18" s="14">
        <f>I18 / 525562.45</f>
        <v>2.0549413299979861E-4</v>
      </c>
    </row>
    <row r="19" spans="1:10" ht="39" customHeight="1">
      <c r="A19" s="10" t="s">
        <v>650</v>
      </c>
      <c r="B19" s="11" t="s">
        <v>146</v>
      </c>
      <c r="C19" s="10" t="s">
        <v>44</v>
      </c>
      <c r="D19" s="10" t="s">
        <v>147</v>
      </c>
      <c r="E19" s="12" t="s">
        <v>110</v>
      </c>
      <c r="F19" s="11">
        <v>10.4</v>
      </c>
      <c r="G19" s="13">
        <v>115.71</v>
      </c>
      <c r="H19" s="13">
        <f>TRUNC(G19 * (1 + 22.23 / 100), 2)</f>
        <v>141.43</v>
      </c>
      <c r="I19" s="13">
        <f>TRUNC(F19 * H19, 2)</f>
        <v>1470.87</v>
      </c>
      <c r="J19" s="14">
        <f>I19 / 525562.45</f>
        <v>2.7986588463464238E-3</v>
      </c>
    </row>
    <row r="20" spans="1:10" ht="39" customHeight="1">
      <c r="A20" s="10" t="s">
        <v>651</v>
      </c>
      <c r="B20" s="11" t="s">
        <v>149</v>
      </c>
      <c r="C20" s="10" t="s">
        <v>44</v>
      </c>
      <c r="D20" s="10" t="s">
        <v>150</v>
      </c>
      <c r="E20" s="12" t="s">
        <v>79</v>
      </c>
      <c r="F20" s="11">
        <v>372.24</v>
      </c>
      <c r="G20" s="13">
        <v>6.62</v>
      </c>
      <c r="H20" s="13">
        <f>TRUNC(G20 * (1 + 22.23 / 100), 2)</f>
        <v>8.09</v>
      </c>
      <c r="I20" s="13">
        <f>TRUNC(F20 * H20, 2)</f>
        <v>3011.42</v>
      </c>
      <c r="J20" s="14">
        <f>I20 / 525562.45</f>
        <v>5.7298994629467921E-3</v>
      </c>
    </row>
    <row r="21" spans="1:10" ht="26.1" customHeight="1">
      <c r="A21" s="10" t="s">
        <v>652</v>
      </c>
      <c r="B21" s="11" t="s">
        <v>152</v>
      </c>
      <c r="C21" s="10" t="s">
        <v>153</v>
      </c>
      <c r="D21" s="10" t="s">
        <v>154</v>
      </c>
      <c r="E21" s="12" t="s">
        <v>110</v>
      </c>
      <c r="F21" s="11">
        <v>75.349999999999994</v>
      </c>
      <c r="G21" s="13">
        <v>94.12</v>
      </c>
      <c r="H21" s="13">
        <f>TRUNC(G21 * (1 + 22.23 / 100), 2)</f>
        <v>115.04</v>
      </c>
      <c r="I21" s="13">
        <f>TRUNC(F21 * H21, 2)</f>
        <v>8668.26</v>
      </c>
      <c r="J21" s="14">
        <f>I21 / 525562.45</f>
        <v>1.6493301604785505E-2</v>
      </c>
    </row>
    <row r="22" spans="1:10" ht="24" customHeight="1">
      <c r="A22" s="6" t="s">
        <v>95</v>
      </c>
      <c r="B22" s="6"/>
      <c r="C22" s="6"/>
      <c r="D22" s="6" t="s">
        <v>156</v>
      </c>
      <c r="E22" s="6"/>
      <c r="F22" s="7"/>
      <c r="G22" s="6"/>
      <c r="H22" s="6"/>
      <c r="I22" s="8">
        <v>47103.78</v>
      </c>
      <c r="J22" s="9">
        <f>I22 / 525562.45</f>
        <v>8.9625466964011608E-2</v>
      </c>
    </row>
    <row r="23" spans="1:10" ht="39" customHeight="1">
      <c r="A23" s="10" t="s">
        <v>97</v>
      </c>
      <c r="B23" s="11" t="s">
        <v>158</v>
      </c>
      <c r="C23" s="10" t="s">
        <v>44</v>
      </c>
      <c r="D23" s="10" t="s">
        <v>159</v>
      </c>
      <c r="E23" s="12" t="s">
        <v>79</v>
      </c>
      <c r="F23" s="11">
        <v>170.28</v>
      </c>
      <c r="G23" s="13">
        <v>62.28</v>
      </c>
      <c r="H23" s="13">
        <f>TRUNC(G23 * (1 + 22.23 / 100), 2)</f>
        <v>76.12</v>
      </c>
      <c r="I23" s="13">
        <f>TRUNC(F23 * H23, 2)</f>
        <v>12961.71</v>
      </c>
      <c r="J23" s="14">
        <f>I23 / 525562.45</f>
        <v>2.4662549617081662E-2</v>
      </c>
    </row>
    <row r="24" spans="1:10" ht="51.95" customHeight="1">
      <c r="A24" s="10" t="s">
        <v>100</v>
      </c>
      <c r="B24" s="11" t="s">
        <v>164</v>
      </c>
      <c r="C24" s="10" t="s">
        <v>44</v>
      </c>
      <c r="D24" s="10" t="s">
        <v>165</v>
      </c>
      <c r="E24" s="12" t="s">
        <v>79</v>
      </c>
      <c r="F24" s="11">
        <v>109.82</v>
      </c>
      <c r="G24" s="13">
        <v>71.53</v>
      </c>
      <c r="H24" s="13">
        <f>TRUNC(G24 * (1 + 22.23 / 100), 2)</f>
        <v>87.43</v>
      </c>
      <c r="I24" s="13">
        <f>TRUNC(F24 * H24, 2)</f>
        <v>9601.56</v>
      </c>
      <c r="J24" s="14">
        <f>I24 / 525562.45</f>
        <v>1.8269113404125428E-2</v>
      </c>
    </row>
    <row r="25" spans="1:10" ht="39" customHeight="1">
      <c r="A25" s="10" t="s">
        <v>104</v>
      </c>
      <c r="B25" s="11" t="s">
        <v>167</v>
      </c>
      <c r="C25" s="10" t="s">
        <v>44</v>
      </c>
      <c r="D25" s="10" t="s">
        <v>168</v>
      </c>
      <c r="E25" s="12" t="s">
        <v>58</v>
      </c>
      <c r="F25" s="11">
        <v>99</v>
      </c>
      <c r="G25" s="13">
        <v>65.89</v>
      </c>
      <c r="H25" s="13">
        <f>TRUNC(G25 * (1 + 22.23 / 100), 2)</f>
        <v>80.53</v>
      </c>
      <c r="I25" s="13">
        <f>TRUNC(F25 * H25, 2)</f>
        <v>7972.47</v>
      </c>
      <c r="J25" s="14">
        <f>I25 / 525562.45</f>
        <v>1.5169405652934301E-2</v>
      </c>
    </row>
    <row r="26" spans="1:10" ht="51.95" customHeight="1">
      <c r="A26" s="10" t="s">
        <v>107</v>
      </c>
      <c r="B26" s="11" t="s">
        <v>170</v>
      </c>
      <c r="C26" s="10" t="s">
        <v>44</v>
      </c>
      <c r="D26" s="10" t="s">
        <v>171</v>
      </c>
      <c r="E26" s="12" t="s">
        <v>79</v>
      </c>
      <c r="F26" s="11">
        <v>303</v>
      </c>
      <c r="G26" s="13">
        <v>39.159999999999997</v>
      </c>
      <c r="H26" s="13">
        <f>TRUNC(G26 * (1 + 22.23 / 100), 2)</f>
        <v>47.86</v>
      </c>
      <c r="I26" s="13">
        <f>TRUNC(F26 * H26, 2)</f>
        <v>14501.58</v>
      </c>
      <c r="J26" s="14">
        <f>I26 / 525562.45</f>
        <v>2.7592496381733514E-2</v>
      </c>
    </row>
    <row r="27" spans="1:10" ht="51.95" customHeight="1">
      <c r="A27" s="10" t="s">
        <v>111</v>
      </c>
      <c r="B27" s="11" t="s">
        <v>173</v>
      </c>
      <c r="C27" s="10" t="s">
        <v>44</v>
      </c>
      <c r="D27" s="10" t="s">
        <v>174</v>
      </c>
      <c r="E27" s="12" t="s">
        <v>79</v>
      </c>
      <c r="F27" s="11">
        <v>303</v>
      </c>
      <c r="G27" s="13">
        <v>5.58</v>
      </c>
      <c r="H27" s="13">
        <f>TRUNC(G27 * (1 + 22.23 / 100), 2)</f>
        <v>6.82</v>
      </c>
      <c r="I27" s="13">
        <f>TRUNC(F27 * H27, 2)</f>
        <v>2066.46</v>
      </c>
      <c r="J27" s="14">
        <f>I27 / 525562.45</f>
        <v>3.9319019081367019E-3</v>
      </c>
    </row>
    <row r="28" spans="1:10" ht="24" customHeight="1">
      <c r="A28" s="6" t="s">
        <v>155</v>
      </c>
      <c r="B28" s="6"/>
      <c r="C28" s="6"/>
      <c r="D28" s="6" t="s">
        <v>176</v>
      </c>
      <c r="E28" s="6"/>
      <c r="F28" s="7"/>
      <c r="G28" s="6"/>
      <c r="H28" s="6"/>
      <c r="I28" s="8">
        <v>58408.41</v>
      </c>
      <c r="J28" s="9">
        <f>I28 / 525562.45</f>
        <v>0.11113505160043304</v>
      </c>
    </row>
    <row r="29" spans="1:10" ht="26.1" customHeight="1">
      <c r="A29" s="10" t="s">
        <v>157</v>
      </c>
      <c r="B29" s="11" t="s">
        <v>181</v>
      </c>
      <c r="C29" s="10" t="s">
        <v>44</v>
      </c>
      <c r="D29" s="10" t="s">
        <v>182</v>
      </c>
      <c r="E29" s="12" t="s">
        <v>58</v>
      </c>
      <c r="F29" s="11">
        <v>9</v>
      </c>
      <c r="G29" s="13">
        <v>13.75</v>
      </c>
      <c r="H29" s="13">
        <f>TRUNC(G29 * (1 + 22.23 / 100), 2)</f>
        <v>16.8</v>
      </c>
      <c r="I29" s="13">
        <f>TRUNC(F29 * H29, 2)</f>
        <v>151.19999999999999</v>
      </c>
      <c r="J29" s="14">
        <f>I29 / 525562.45</f>
        <v>2.8769178619971803E-4</v>
      </c>
    </row>
    <row r="30" spans="1:10" ht="39" customHeight="1">
      <c r="A30" s="10" t="s">
        <v>160</v>
      </c>
      <c r="B30" s="11" t="s">
        <v>184</v>
      </c>
      <c r="C30" s="10" t="s">
        <v>44</v>
      </c>
      <c r="D30" s="10" t="s">
        <v>185</v>
      </c>
      <c r="E30" s="12" t="s">
        <v>103</v>
      </c>
      <c r="F30" s="11">
        <v>96</v>
      </c>
      <c r="G30" s="13">
        <v>15.47</v>
      </c>
      <c r="H30" s="13">
        <f>TRUNC(G30 * (1 + 22.23 / 100), 2)</f>
        <v>18.899999999999999</v>
      </c>
      <c r="I30" s="13">
        <f>TRUNC(F30 * H30, 2)</f>
        <v>1814.4</v>
      </c>
      <c r="J30" s="14">
        <f>I30 / 525562.45</f>
        <v>3.4523014343966168E-3</v>
      </c>
    </row>
    <row r="31" spans="1:10" ht="39" customHeight="1">
      <c r="A31" s="10" t="s">
        <v>163</v>
      </c>
      <c r="B31" s="11" t="s">
        <v>187</v>
      </c>
      <c r="C31" s="10" t="s">
        <v>44</v>
      </c>
      <c r="D31" s="10" t="s">
        <v>188</v>
      </c>
      <c r="E31" s="12" t="s">
        <v>103</v>
      </c>
      <c r="F31" s="11">
        <v>123.2</v>
      </c>
      <c r="G31" s="13">
        <v>9.5299999999999994</v>
      </c>
      <c r="H31" s="13">
        <f>TRUNC(G31 * (1 + 22.23 / 100), 2)</f>
        <v>11.64</v>
      </c>
      <c r="I31" s="13">
        <f>TRUNC(F31 * H31, 2)</f>
        <v>1434.04</v>
      </c>
      <c r="J31" s="14">
        <f>I31 / 525562.45</f>
        <v>2.7285815415465852E-3</v>
      </c>
    </row>
    <row r="32" spans="1:10" ht="39" customHeight="1">
      <c r="A32" s="10" t="s">
        <v>166</v>
      </c>
      <c r="B32" s="11" t="s">
        <v>190</v>
      </c>
      <c r="C32" s="10" t="s">
        <v>44</v>
      </c>
      <c r="D32" s="10" t="s">
        <v>191</v>
      </c>
      <c r="E32" s="12" t="s">
        <v>103</v>
      </c>
      <c r="F32" s="11">
        <v>70.400000000000006</v>
      </c>
      <c r="G32" s="13">
        <v>12.67</v>
      </c>
      <c r="H32" s="13">
        <f>TRUNC(G32 * (1 + 22.23 / 100), 2)</f>
        <v>15.48</v>
      </c>
      <c r="I32" s="13">
        <f>TRUNC(F32 * H32, 2)</f>
        <v>1089.79</v>
      </c>
      <c r="J32" s="14">
        <f>I32 / 525562.45</f>
        <v>2.0735689926097271E-3</v>
      </c>
    </row>
    <row r="33" spans="1:10" ht="24" customHeight="1">
      <c r="A33" s="10" t="s">
        <v>169</v>
      </c>
      <c r="B33" s="11" t="s">
        <v>193</v>
      </c>
      <c r="C33" s="10" t="s">
        <v>69</v>
      </c>
      <c r="D33" s="10" t="s">
        <v>194</v>
      </c>
      <c r="E33" s="12" t="s">
        <v>58</v>
      </c>
      <c r="F33" s="11">
        <v>18</v>
      </c>
      <c r="G33" s="13">
        <v>10.08</v>
      </c>
      <c r="H33" s="13">
        <f>TRUNC(G33 * (1 + 22.23 / 100), 2)</f>
        <v>12.32</v>
      </c>
      <c r="I33" s="13">
        <f>TRUNC(F33 * H33, 2)</f>
        <v>221.76</v>
      </c>
      <c r="J33" s="14">
        <f>I33 / 525562.45</f>
        <v>4.2194795309291979E-4</v>
      </c>
    </row>
    <row r="34" spans="1:10" ht="24" customHeight="1">
      <c r="A34" s="10" t="s">
        <v>172</v>
      </c>
      <c r="B34" s="11" t="s">
        <v>196</v>
      </c>
      <c r="C34" s="10" t="s">
        <v>69</v>
      </c>
      <c r="D34" s="10" t="s">
        <v>197</v>
      </c>
      <c r="E34" s="12" t="s">
        <v>58</v>
      </c>
      <c r="F34" s="11">
        <v>18</v>
      </c>
      <c r="G34" s="13">
        <v>10.08</v>
      </c>
      <c r="H34" s="13">
        <f>TRUNC(G34 * (1 + 22.23 / 100), 2)</f>
        <v>12.32</v>
      </c>
      <c r="I34" s="13">
        <f>TRUNC(F34 * H34, 2)</f>
        <v>221.76</v>
      </c>
      <c r="J34" s="14">
        <f>I34 / 525562.45</f>
        <v>4.2194795309291979E-4</v>
      </c>
    </row>
    <row r="35" spans="1:10" ht="26.1" customHeight="1">
      <c r="A35" s="10" t="s">
        <v>653</v>
      </c>
      <c r="B35" s="11" t="s">
        <v>199</v>
      </c>
      <c r="C35" s="10" t="s">
        <v>44</v>
      </c>
      <c r="D35" s="10" t="s">
        <v>200</v>
      </c>
      <c r="E35" s="12" t="s">
        <v>58</v>
      </c>
      <c r="F35" s="11">
        <v>35</v>
      </c>
      <c r="G35" s="13">
        <v>19.64</v>
      </c>
      <c r="H35" s="13">
        <f>TRUNC(G35 * (1 + 22.23 / 100), 2)</f>
        <v>24</v>
      </c>
      <c r="I35" s="13">
        <f>TRUNC(F35 * H35, 2)</f>
        <v>840</v>
      </c>
      <c r="J35" s="14">
        <f>I35 / 525562.45</f>
        <v>1.5982877011095449E-3</v>
      </c>
    </row>
    <row r="36" spans="1:10" ht="39" customHeight="1">
      <c r="A36" s="10" t="s">
        <v>654</v>
      </c>
      <c r="B36" s="11" t="s">
        <v>202</v>
      </c>
      <c r="C36" s="10" t="s">
        <v>44</v>
      </c>
      <c r="D36" s="10" t="s">
        <v>203</v>
      </c>
      <c r="E36" s="12" t="s">
        <v>58</v>
      </c>
      <c r="F36" s="11">
        <v>35</v>
      </c>
      <c r="G36" s="13">
        <v>19.89</v>
      </c>
      <c r="H36" s="13">
        <f>TRUNC(G36 * (1 + 22.23 / 100), 2)</f>
        <v>24.31</v>
      </c>
      <c r="I36" s="13">
        <f>TRUNC(F36 * H36, 2)</f>
        <v>850.85</v>
      </c>
      <c r="J36" s="14">
        <f>I36 / 525562.45</f>
        <v>1.6189322505822097E-3</v>
      </c>
    </row>
    <row r="37" spans="1:10" ht="24" customHeight="1">
      <c r="A37" s="10" t="s">
        <v>655</v>
      </c>
      <c r="B37" s="11" t="s">
        <v>205</v>
      </c>
      <c r="C37" s="10" t="s">
        <v>69</v>
      </c>
      <c r="D37" s="10" t="s">
        <v>206</v>
      </c>
      <c r="E37" s="12" t="s">
        <v>207</v>
      </c>
      <c r="F37" s="11">
        <v>18</v>
      </c>
      <c r="G37" s="13">
        <v>8.61</v>
      </c>
      <c r="H37" s="13">
        <f>TRUNC(G37 * (1 + 22.23 / 100), 2)</f>
        <v>10.52</v>
      </c>
      <c r="I37" s="13">
        <f>TRUNC(F37 * H37, 2)</f>
        <v>189.36</v>
      </c>
      <c r="J37" s="14">
        <f>I37 / 525562.45</f>
        <v>3.6029971319298027E-4</v>
      </c>
    </row>
    <row r="38" spans="1:10" ht="24" customHeight="1">
      <c r="A38" s="10" t="s">
        <v>656</v>
      </c>
      <c r="B38" s="11" t="s">
        <v>209</v>
      </c>
      <c r="C38" s="10" t="s">
        <v>69</v>
      </c>
      <c r="D38" s="10" t="s">
        <v>210</v>
      </c>
      <c r="E38" s="12" t="s">
        <v>207</v>
      </c>
      <c r="F38" s="11">
        <v>18</v>
      </c>
      <c r="G38" s="13">
        <v>10.11</v>
      </c>
      <c r="H38" s="13">
        <f>TRUNC(G38 * (1 + 22.23 / 100), 2)</f>
        <v>12.35</v>
      </c>
      <c r="I38" s="13">
        <f>TRUNC(F38 * H38, 2)</f>
        <v>222.3</v>
      </c>
      <c r="J38" s="14">
        <f>I38 / 525562.45</f>
        <v>4.2297542375791886E-4</v>
      </c>
    </row>
    <row r="39" spans="1:10" ht="26.1" customHeight="1">
      <c r="A39" s="10" t="s">
        <v>657</v>
      </c>
      <c r="B39" s="11" t="s">
        <v>212</v>
      </c>
      <c r="C39" s="10" t="s">
        <v>44</v>
      </c>
      <c r="D39" s="10" t="s">
        <v>213</v>
      </c>
      <c r="E39" s="12" t="s">
        <v>58</v>
      </c>
      <c r="F39" s="11">
        <v>70</v>
      </c>
      <c r="G39" s="13">
        <v>6.02</v>
      </c>
      <c r="H39" s="13">
        <f>TRUNC(G39 * (1 + 22.23 / 100), 2)</f>
        <v>7.35</v>
      </c>
      <c r="I39" s="13">
        <f>TRUNC(F39 * H39, 2)</f>
        <v>514.5</v>
      </c>
      <c r="J39" s="14">
        <f>I39 / 525562.45</f>
        <v>9.7895121692959629E-4</v>
      </c>
    </row>
    <row r="40" spans="1:10" ht="24" customHeight="1">
      <c r="A40" s="10" t="s">
        <v>658</v>
      </c>
      <c r="B40" s="11" t="s">
        <v>215</v>
      </c>
      <c r="C40" s="10" t="s">
        <v>69</v>
      </c>
      <c r="D40" s="10" t="s">
        <v>216</v>
      </c>
      <c r="E40" s="12" t="s">
        <v>58</v>
      </c>
      <c r="F40" s="11">
        <v>53</v>
      </c>
      <c r="G40" s="13">
        <v>4.05</v>
      </c>
      <c r="H40" s="13">
        <f>TRUNC(G40 * (1 + 22.23 / 100), 2)</f>
        <v>4.95</v>
      </c>
      <c r="I40" s="13">
        <f>TRUNC(F40 * H40, 2)</f>
        <v>262.35000000000002</v>
      </c>
      <c r="J40" s="14">
        <f>I40 / 525562.45</f>
        <v>4.9917949807867746E-4</v>
      </c>
    </row>
    <row r="41" spans="1:10" ht="24" customHeight="1">
      <c r="A41" s="10" t="s">
        <v>659</v>
      </c>
      <c r="B41" s="11" t="s">
        <v>218</v>
      </c>
      <c r="C41" s="10" t="s">
        <v>69</v>
      </c>
      <c r="D41" s="10" t="s">
        <v>219</v>
      </c>
      <c r="E41" s="12" t="s">
        <v>58</v>
      </c>
      <c r="F41" s="11">
        <v>53</v>
      </c>
      <c r="G41" s="13">
        <v>13.6</v>
      </c>
      <c r="H41" s="13">
        <f>TRUNC(G41 * (1 + 22.23 / 100), 2)</f>
        <v>16.62</v>
      </c>
      <c r="I41" s="13">
        <f>TRUNC(F41 * H41, 2)</f>
        <v>880.86</v>
      </c>
      <c r="J41" s="14">
        <f>I41 / 525562.45</f>
        <v>1.6760329814278019E-3</v>
      </c>
    </row>
    <row r="42" spans="1:10" ht="39" customHeight="1">
      <c r="A42" s="10" t="s">
        <v>660</v>
      </c>
      <c r="B42" s="11" t="s">
        <v>221</v>
      </c>
      <c r="C42" s="10" t="s">
        <v>44</v>
      </c>
      <c r="D42" s="10" t="s">
        <v>222</v>
      </c>
      <c r="E42" s="12" t="s">
        <v>58</v>
      </c>
      <c r="F42" s="11">
        <v>9</v>
      </c>
      <c r="G42" s="13">
        <v>42.42</v>
      </c>
      <c r="H42" s="13">
        <f>TRUNC(G42 * (1 + 22.23 / 100), 2)</f>
        <v>51.84</v>
      </c>
      <c r="I42" s="13">
        <f>TRUNC(F42 * H42, 2)</f>
        <v>466.56</v>
      </c>
      <c r="J42" s="14">
        <f>I42 / 525562.45</f>
        <v>8.8773465455913004E-4</v>
      </c>
    </row>
    <row r="43" spans="1:10" ht="39" customHeight="1">
      <c r="A43" s="10" t="s">
        <v>661</v>
      </c>
      <c r="B43" s="11" t="s">
        <v>224</v>
      </c>
      <c r="C43" s="10" t="s">
        <v>44</v>
      </c>
      <c r="D43" s="10" t="s">
        <v>225</v>
      </c>
      <c r="E43" s="12" t="s">
        <v>58</v>
      </c>
      <c r="F43" s="11">
        <v>9</v>
      </c>
      <c r="G43" s="13">
        <v>53.42</v>
      </c>
      <c r="H43" s="13">
        <f>TRUNC(G43 * (1 + 22.23 / 100), 2)</f>
        <v>65.290000000000006</v>
      </c>
      <c r="I43" s="13">
        <f>TRUNC(F43 * H43, 2)</f>
        <v>587.61</v>
      </c>
      <c r="J43" s="14">
        <f>I43 / 525562.45</f>
        <v>1.1180593286297376E-3</v>
      </c>
    </row>
    <row r="44" spans="1:10" ht="39" customHeight="1">
      <c r="A44" s="10" t="s">
        <v>662</v>
      </c>
      <c r="B44" s="11" t="s">
        <v>227</v>
      </c>
      <c r="C44" s="10" t="s">
        <v>44</v>
      </c>
      <c r="D44" s="10" t="s">
        <v>228</v>
      </c>
      <c r="E44" s="12" t="s">
        <v>58</v>
      </c>
      <c r="F44" s="11">
        <v>9</v>
      </c>
      <c r="G44" s="13">
        <v>45.48</v>
      </c>
      <c r="H44" s="13">
        <f>TRUNC(G44 * (1 + 22.23 / 100), 2)</f>
        <v>55.59</v>
      </c>
      <c r="I44" s="13">
        <f>TRUNC(F44 * H44, 2)</f>
        <v>500.31</v>
      </c>
      <c r="J44" s="14">
        <f>I44 / 525562.45</f>
        <v>9.5195157112156707E-4</v>
      </c>
    </row>
    <row r="45" spans="1:10" ht="26.1" customHeight="1">
      <c r="A45" s="10" t="s">
        <v>663</v>
      </c>
      <c r="B45" s="11" t="s">
        <v>230</v>
      </c>
      <c r="C45" s="10" t="s">
        <v>69</v>
      </c>
      <c r="D45" s="10" t="s">
        <v>231</v>
      </c>
      <c r="E45" s="12" t="s">
        <v>103</v>
      </c>
      <c r="F45" s="11">
        <v>53</v>
      </c>
      <c r="G45" s="13">
        <v>110.65</v>
      </c>
      <c r="H45" s="13">
        <f>TRUNC(G45 * (1 + 22.23 / 100), 2)</f>
        <v>135.24</v>
      </c>
      <c r="I45" s="13">
        <f>TRUNC(F45 * H45, 2)</f>
        <v>7167.72</v>
      </c>
      <c r="J45" s="14">
        <f>I45 / 525562.45</f>
        <v>1.3638188953567746E-2</v>
      </c>
    </row>
    <row r="46" spans="1:10" ht="26.1" customHeight="1">
      <c r="A46" s="10" t="s">
        <v>664</v>
      </c>
      <c r="B46" s="11" t="s">
        <v>233</v>
      </c>
      <c r="C46" s="10" t="s">
        <v>153</v>
      </c>
      <c r="D46" s="10" t="s">
        <v>234</v>
      </c>
      <c r="E46" s="12" t="s">
        <v>76</v>
      </c>
      <c r="F46" s="11">
        <v>9</v>
      </c>
      <c r="G46" s="13">
        <v>243.41</v>
      </c>
      <c r="H46" s="13">
        <f>TRUNC(G46 * (1 + 22.23 / 100), 2)</f>
        <v>297.52</v>
      </c>
      <c r="I46" s="13">
        <f>TRUNC(F46 * H46, 2)</f>
        <v>2677.68</v>
      </c>
      <c r="J46" s="14">
        <f>I46 / 525562.45</f>
        <v>5.09488453750834E-3</v>
      </c>
    </row>
    <row r="47" spans="1:10" ht="26.1" customHeight="1">
      <c r="A47" s="10" t="s">
        <v>665</v>
      </c>
      <c r="B47" s="11" t="s">
        <v>245</v>
      </c>
      <c r="C47" s="10" t="s">
        <v>44</v>
      </c>
      <c r="D47" s="10" t="s">
        <v>246</v>
      </c>
      <c r="E47" s="12" t="s">
        <v>58</v>
      </c>
      <c r="F47" s="11">
        <v>26</v>
      </c>
      <c r="G47" s="13">
        <v>18.170000000000002</v>
      </c>
      <c r="H47" s="13">
        <f>TRUNC(G47 * (1 + 22.23 / 100), 2)</f>
        <v>22.2</v>
      </c>
      <c r="I47" s="13">
        <f>TRUNC(F47 * H47, 2)</f>
        <v>577.20000000000005</v>
      </c>
      <c r="J47" s="14">
        <f>I47 / 525562.45</f>
        <v>1.0982519774767015E-3</v>
      </c>
    </row>
    <row r="48" spans="1:10" ht="24" customHeight="1">
      <c r="A48" s="10" t="s">
        <v>666</v>
      </c>
      <c r="B48" s="11" t="s">
        <v>248</v>
      </c>
      <c r="C48" s="10" t="s">
        <v>153</v>
      </c>
      <c r="D48" s="10" t="s">
        <v>249</v>
      </c>
      <c r="E48" s="12" t="s">
        <v>250</v>
      </c>
      <c r="F48" s="11">
        <v>53</v>
      </c>
      <c r="G48" s="13">
        <v>12.69</v>
      </c>
      <c r="H48" s="13">
        <f>TRUNC(G48 * (1 + 22.23 / 100), 2)</f>
        <v>15.51</v>
      </c>
      <c r="I48" s="13">
        <f>TRUNC(F48 * H48, 2)</f>
        <v>822.03</v>
      </c>
      <c r="J48" s="14">
        <f>I48 / 525562.45</f>
        <v>1.5640957606465227E-3</v>
      </c>
    </row>
    <row r="49" spans="1:10" ht="24" customHeight="1">
      <c r="A49" s="10" t="s">
        <v>667</v>
      </c>
      <c r="B49" s="11" t="s">
        <v>668</v>
      </c>
      <c r="C49" s="10" t="s">
        <v>153</v>
      </c>
      <c r="D49" s="10" t="s">
        <v>669</v>
      </c>
      <c r="E49" s="12" t="s">
        <v>250</v>
      </c>
      <c r="F49" s="11">
        <v>9</v>
      </c>
      <c r="G49" s="13">
        <v>17.75</v>
      </c>
      <c r="H49" s="13">
        <f>TRUNC(G49 * (1 + 22.23 / 100), 2)</f>
        <v>21.69</v>
      </c>
      <c r="I49" s="13">
        <f>TRUNC(F49 * H49, 2)</f>
        <v>195.21</v>
      </c>
      <c r="J49" s="14">
        <f>I49 / 525562.45</f>
        <v>3.7143064539713603E-4</v>
      </c>
    </row>
    <row r="50" spans="1:10" ht="39" customHeight="1">
      <c r="A50" s="10" t="s">
        <v>670</v>
      </c>
      <c r="B50" s="11" t="s">
        <v>255</v>
      </c>
      <c r="C50" s="10" t="s">
        <v>44</v>
      </c>
      <c r="D50" s="10" t="s">
        <v>256</v>
      </c>
      <c r="E50" s="12" t="s">
        <v>103</v>
      </c>
      <c r="F50" s="11">
        <v>2305.6</v>
      </c>
      <c r="G50" s="13">
        <v>5.1100000000000003</v>
      </c>
      <c r="H50" s="13">
        <f>TRUNC(G50 * (1 + 22.23 / 100), 2)</f>
        <v>6.24</v>
      </c>
      <c r="I50" s="13">
        <f>TRUNC(F50 * H50, 2)</f>
        <v>14386.94</v>
      </c>
      <c r="J50" s="14">
        <f>I50 / 525562.45</f>
        <v>2.7374368165001137E-2</v>
      </c>
    </row>
    <row r="51" spans="1:10" ht="39" customHeight="1">
      <c r="A51" s="10" t="s">
        <v>671</v>
      </c>
      <c r="B51" s="11" t="s">
        <v>672</v>
      </c>
      <c r="C51" s="10" t="s">
        <v>44</v>
      </c>
      <c r="D51" s="10" t="s">
        <v>673</v>
      </c>
      <c r="E51" s="12" t="s">
        <v>103</v>
      </c>
      <c r="F51" s="11">
        <v>1109</v>
      </c>
      <c r="G51" s="13">
        <v>11.12</v>
      </c>
      <c r="H51" s="13">
        <f>TRUNC(G51 * (1 + 22.23 / 100), 2)</f>
        <v>13.59</v>
      </c>
      <c r="I51" s="13">
        <f>TRUNC(F51 * H51, 2)</f>
        <v>15071.31</v>
      </c>
      <c r="J51" s="14">
        <f>I51 / 525562.45</f>
        <v>2.8676535015011061E-2</v>
      </c>
    </row>
    <row r="52" spans="1:10" ht="39" customHeight="1">
      <c r="A52" s="10" t="s">
        <v>674</v>
      </c>
      <c r="B52" s="11" t="s">
        <v>261</v>
      </c>
      <c r="C52" s="10" t="s">
        <v>44</v>
      </c>
      <c r="D52" s="10" t="s">
        <v>262</v>
      </c>
      <c r="E52" s="12" t="s">
        <v>58</v>
      </c>
      <c r="F52" s="11">
        <v>9</v>
      </c>
      <c r="G52" s="13">
        <v>36.270000000000003</v>
      </c>
      <c r="H52" s="13">
        <f>TRUNC(G52 * (1 + 22.23 / 100), 2)</f>
        <v>44.33</v>
      </c>
      <c r="I52" s="13">
        <f>TRUNC(F52 * H52, 2)</f>
        <v>398.97</v>
      </c>
      <c r="J52" s="14">
        <f>I52 / 525562.45</f>
        <v>7.5912957632342278E-4</v>
      </c>
    </row>
    <row r="53" spans="1:10" ht="24" customHeight="1">
      <c r="A53" s="10" t="s">
        <v>675</v>
      </c>
      <c r="B53" s="11" t="s">
        <v>264</v>
      </c>
      <c r="C53" s="10" t="s">
        <v>69</v>
      </c>
      <c r="D53" s="10" t="s">
        <v>265</v>
      </c>
      <c r="E53" s="12" t="s">
        <v>58</v>
      </c>
      <c r="F53" s="11">
        <v>18</v>
      </c>
      <c r="G53" s="13">
        <v>3.24</v>
      </c>
      <c r="H53" s="13">
        <f>TRUNC(G53 * (1 + 22.23 / 100), 2)</f>
        <v>3.96</v>
      </c>
      <c r="I53" s="13">
        <f>TRUNC(F53 * H53, 2)</f>
        <v>71.28</v>
      </c>
      <c r="J53" s="14">
        <f>I53 / 525562.45</f>
        <v>1.3562612777986708E-4</v>
      </c>
    </row>
    <row r="54" spans="1:10" ht="24" customHeight="1">
      <c r="A54" s="10" t="s">
        <v>676</v>
      </c>
      <c r="B54" s="11" t="s">
        <v>267</v>
      </c>
      <c r="C54" s="10" t="s">
        <v>69</v>
      </c>
      <c r="D54" s="10" t="s">
        <v>268</v>
      </c>
      <c r="E54" s="12" t="s">
        <v>58</v>
      </c>
      <c r="F54" s="11">
        <v>18</v>
      </c>
      <c r="G54" s="13">
        <v>2.68</v>
      </c>
      <c r="H54" s="13">
        <f>TRUNC(G54 * (1 + 22.23 / 100), 2)</f>
        <v>3.27</v>
      </c>
      <c r="I54" s="13">
        <f>TRUNC(F54 * H54, 2)</f>
        <v>58.86</v>
      </c>
      <c r="J54" s="14">
        <f>I54 / 525562.45</f>
        <v>1.1199430248489024E-4</v>
      </c>
    </row>
    <row r="55" spans="1:10" ht="24" customHeight="1">
      <c r="A55" s="10" t="s">
        <v>677</v>
      </c>
      <c r="B55" s="11" t="s">
        <v>270</v>
      </c>
      <c r="C55" s="10" t="s">
        <v>153</v>
      </c>
      <c r="D55" s="10" t="s">
        <v>271</v>
      </c>
      <c r="E55" s="12" t="s">
        <v>103</v>
      </c>
      <c r="F55" s="11">
        <v>90</v>
      </c>
      <c r="G55" s="13">
        <v>15.35</v>
      </c>
      <c r="H55" s="13">
        <f>TRUNC(G55 * (1 + 22.23 / 100), 2)</f>
        <v>18.760000000000002</v>
      </c>
      <c r="I55" s="13">
        <f>TRUNC(F55 * H55, 2)</f>
        <v>1688.4</v>
      </c>
      <c r="J55" s="14">
        <f>I55 / 525562.45</f>
        <v>3.2125582792301853E-3</v>
      </c>
    </row>
    <row r="56" spans="1:10" ht="24" customHeight="1">
      <c r="A56" s="10" t="s">
        <v>678</v>
      </c>
      <c r="B56" s="11" t="s">
        <v>273</v>
      </c>
      <c r="C56" s="10" t="s">
        <v>153</v>
      </c>
      <c r="D56" s="10" t="s">
        <v>274</v>
      </c>
      <c r="E56" s="12" t="s">
        <v>103</v>
      </c>
      <c r="F56" s="11">
        <v>90</v>
      </c>
      <c r="G56" s="13">
        <v>18.059999999999999</v>
      </c>
      <c r="H56" s="13">
        <f>TRUNC(G56 * (1 + 22.23 / 100), 2)</f>
        <v>22.07</v>
      </c>
      <c r="I56" s="13">
        <f>TRUNC(F56 * H56, 2)</f>
        <v>1986.3</v>
      </c>
      <c r="J56" s="14">
        <f>I56 / 525562.45</f>
        <v>3.7793795960879627E-3</v>
      </c>
    </row>
    <row r="57" spans="1:10" ht="39" customHeight="1">
      <c r="A57" s="10" t="s">
        <v>679</v>
      </c>
      <c r="B57" s="11" t="s">
        <v>279</v>
      </c>
      <c r="C57" s="10" t="s">
        <v>44</v>
      </c>
      <c r="D57" s="10" t="s">
        <v>280</v>
      </c>
      <c r="E57" s="12" t="s">
        <v>58</v>
      </c>
      <c r="F57" s="11">
        <v>8</v>
      </c>
      <c r="G57" s="13">
        <v>56.48</v>
      </c>
      <c r="H57" s="13">
        <f>TRUNC(G57 * (1 + 22.23 / 100), 2)</f>
        <v>69.03</v>
      </c>
      <c r="I57" s="13">
        <f>TRUNC(F57 * H57, 2)</f>
        <v>552.24</v>
      </c>
      <c r="J57" s="14">
        <f>I57 / 525562.45</f>
        <v>1.0507600000723037E-3</v>
      </c>
    </row>
    <row r="58" spans="1:10" ht="26.1" customHeight="1">
      <c r="A58" s="19" t="s">
        <v>680</v>
      </c>
      <c r="B58" s="20" t="s">
        <v>291</v>
      </c>
      <c r="C58" s="19" t="s">
        <v>44</v>
      </c>
      <c r="D58" s="19" t="s">
        <v>292</v>
      </c>
      <c r="E58" s="21" t="s">
        <v>58</v>
      </c>
      <c r="F58" s="20">
        <v>120</v>
      </c>
      <c r="G58" s="22">
        <v>12.14</v>
      </c>
      <c r="H58" s="22">
        <f>TRUNC(G58 * (1 + 22.23 / 100), 2)</f>
        <v>14.83</v>
      </c>
      <c r="I58" s="22">
        <f>TRUNC(F58 * H58, 2)</f>
        <v>1779.6</v>
      </c>
      <c r="J58" s="23">
        <f>I58 / 525562.45</f>
        <v>3.3860866582077925E-3</v>
      </c>
    </row>
    <row r="59" spans="1:10" ht="26.1" customHeight="1">
      <c r="A59" s="10" t="s">
        <v>681</v>
      </c>
      <c r="B59" s="11" t="s">
        <v>294</v>
      </c>
      <c r="C59" s="10" t="s">
        <v>69</v>
      </c>
      <c r="D59" s="10" t="s">
        <v>295</v>
      </c>
      <c r="E59" s="12" t="s">
        <v>58</v>
      </c>
      <c r="F59" s="11">
        <v>9</v>
      </c>
      <c r="G59" s="13">
        <v>66.09</v>
      </c>
      <c r="H59" s="13">
        <f>TRUNC(G59 * (1 + 22.23 / 100), 2)</f>
        <v>80.78</v>
      </c>
      <c r="I59" s="13">
        <f>TRUNC(F59 * H59, 2)</f>
        <v>727.02</v>
      </c>
      <c r="J59" s="14">
        <f>I59 / 525562.45</f>
        <v>1.3833180053103109E-3</v>
      </c>
    </row>
    <row r="60" spans="1:10" ht="24" customHeight="1">
      <c r="A60" s="6" t="s">
        <v>175</v>
      </c>
      <c r="B60" s="6"/>
      <c r="C60" s="6"/>
      <c r="D60" s="6" t="s">
        <v>297</v>
      </c>
      <c r="E60" s="6"/>
      <c r="F60" s="7"/>
      <c r="G60" s="6"/>
      <c r="H60" s="6"/>
      <c r="I60" s="8">
        <v>76966.95</v>
      </c>
      <c r="J60" s="9">
        <f>I60 / 525562.45</f>
        <v>0.14644682092489675</v>
      </c>
    </row>
    <row r="61" spans="1:10" ht="24" customHeight="1">
      <c r="A61" s="6" t="s">
        <v>177</v>
      </c>
      <c r="B61" s="6"/>
      <c r="C61" s="6"/>
      <c r="D61" s="6" t="s">
        <v>299</v>
      </c>
      <c r="E61" s="6"/>
      <c r="F61" s="7"/>
      <c r="G61" s="6"/>
      <c r="H61" s="6"/>
      <c r="I61" s="8">
        <v>44992.26</v>
      </c>
      <c r="J61" s="9">
        <f>I61 / 525562.45</f>
        <v>8.5607828337051106E-2</v>
      </c>
    </row>
    <row r="62" spans="1:10" ht="51.95" customHeight="1">
      <c r="A62" s="10" t="s">
        <v>682</v>
      </c>
      <c r="B62" s="11" t="s">
        <v>683</v>
      </c>
      <c r="C62" s="10" t="s">
        <v>44</v>
      </c>
      <c r="D62" s="10" t="s">
        <v>684</v>
      </c>
      <c r="E62" s="12" t="s">
        <v>58</v>
      </c>
      <c r="F62" s="11">
        <v>18</v>
      </c>
      <c r="G62" s="13">
        <v>89.93</v>
      </c>
      <c r="H62" s="13">
        <f>TRUNC(G62 * (1 + 22.23 / 100), 2)</f>
        <v>109.92</v>
      </c>
      <c r="I62" s="13">
        <f>TRUNC(F62 * H62, 2)</f>
        <v>1978.56</v>
      </c>
      <c r="J62" s="14">
        <f>I62 / 525562.45</f>
        <v>3.7646525165563106E-3</v>
      </c>
    </row>
    <row r="63" spans="1:10" ht="26.1" customHeight="1">
      <c r="A63" s="10" t="s">
        <v>685</v>
      </c>
      <c r="B63" s="11" t="s">
        <v>686</v>
      </c>
      <c r="C63" s="10" t="s">
        <v>687</v>
      </c>
      <c r="D63" s="10" t="s">
        <v>688</v>
      </c>
      <c r="E63" s="12" t="s">
        <v>76</v>
      </c>
      <c r="F63" s="11">
        <v>9</v>
      </c>
      <c r="G63" s="13">
        <v>89.23</v>
      </c>
      <c r="H63" s="13">
        <f>TRUNC(G63 * (1 + 22.23 / 100), 2)</f>
        <v>109.06</v>
      </c>
      <c r="I63" s="13">
        <f>TRUNC(F63 * H63, 2)</f>
        <v>981.54</v>
      </c>
      <c r="J63" s="14">
        <f>I63 / 525562.45</f>
        <v>1.867599178746503E-3</v>
      </c>
    </row>
    <row r="64" spans="1:10" ht="51.95" customHeight="1">
      <c r="A64" s="10" t="s">
        <v>689</v>
      </c>
      <c r="B64" s="11" t="s">
        <v>304</v>
      </c>
      <c r="C64" s="10" t="s">
        <v>44</v>
      </c>
      <c r="D64" s="10" t="s">
        <v>305</v>
      </c>
      <c r="E64" s="12" t="s">
        <v>58</v>
      </c>
      <c r="F64" s="11">
        <v>36</v>
      </c>
      <c r="G64" s="13">
        <v>11.11</v>
      </c>
      <c r="H64" s="13">
        <f>TRUNC(G64 * (1 + 22.23 / 100), 2)</f>
        <v>13.57</v>
      </c>
      <c r="I64" s="13">
        <f>TRUNC(F64 * H64, 2)</f>
        <v>488.52</v>
      </c>
      <c r="J64" s="14">
        <f>I64 / 525562.45</f>
        <v>9.2951846160242236E-4</v>
      </c>
    </row>
    <row r="65" spans="1:10" ht="51.95" customHeight="1">
      <c r="A65" s="10" t="s">
        <v>690</v>
      </c>
      <c r="B65" s="11" t="s">
        <v>307</v>
      </c>
      <c r="C65" s="10" t="s">
        <v>44</v>
      </c>
      <c r="D65" s="10" t="s">
        <v>308</v>
      </c>
      <c r="E65" s="12" t="s">
        <v>58</v>
      </c>
      <c r="F65" s="11">
        <v>30</v>
      </c>
      <c r="G65" s="13">
        <v>15.83</v>
      </c>
      <c r="H65" s="13">
        <f>TRUNC(G65 * (1 + 22.23 / 100), 2)</f>
        <v>19.34</v>
      </c>
      <c r="I65" s="13">
        <f>TRUNC(F65 * H65, 2)</f>
        <v>580.20000000000005</v>
      </c>
      <c r="J65" s="14">
        <f>I65 / 525562.45</f>
        <v>1.1039601478378071E-3</v>
      </c>
    </row>
    <row r="66" spans="1:10" ht="51.95" customHeight="1">
      <c r="A66" s="10" t="s">
        <v>691</v>
      </c>
      <c r="B66" s="11" t="s">
        <v>692</v>
      </c>
      <c r="C66" s="10" t="s">
        <v>44</v>
      </c>
      <c r="D66" s="10" t="s">
        <v>693</v>
      </c>
      <c r="E66" s="12" t="s">
        <v>58</v>
      </c>
      <c r="F66" s="11">
        <v>26</v>
      </c>
      <c r="G66" s="13">
        <v>28.31</v>
      </c>
      <c r="H66" s="13">
        <f>TRUNC(G66 * (1 + 22.23 / 100), 2)</f>
        <v>34.6</v>
      </c>
      <c r="I66" s="13">
        <f>TRUNC(F66 * H66, 2)</f>
        <v>899.6</v>
      </c>
      <c r="J66" s="14">
        <f>I66 / 525562.45</f>
        <v>1.7116900189501744E-3</v>
      </c>
    </row>
    <row r="67" spans="1:10" ht="39" customHeight="1">
      <c r="A67" s="10" t="s">
        <v>694</v>
      </c>
      <c r="B67" s="11" t="s">
        <v>695</v>
      </c>
      <c r="C67" s="10" t="s">
        <v>44</v>
      </c>
      <c r="D67" s="10" t="s">
        <v>696</v>
      </c>
      <c r="E67" s="12" t="s">
        <v>58</v>
      </c>
      <c r="F67" s="11">
        <v>36</v>
      </c>
      <c r="G67" s="13">
        <v>8.34</v>
      </c>
      <c r="H67" s="13">
        <f>TRUNC(G67 * (1 + 22.23 / 100), 2)</f>
        <v>10.19</v>
      </c>
      <c r="I67" s="13">
        <f>TRUNC(F67 * H67, 2)</f>
        <v>366.84</v>
      </c>
      <c r="J67" s="14">
        <f>I67 / 525562.45</f>
        <v>6.9799507175598253E-4</v>
      </c>
    </row>
    <row r="68" spans="1:10" ht="51.95" customHeight="1">
      <c r="A68" s="10" t="s">
        <v>697</v>
      </c>
      <c r="B68" s="11" t="s">
        <v>319</v>
      </c>
      <c r="C68" s="10" t="s">
        <v>44</v>
      </c>
      <c r="D68" s="10" t="s">
        <v>320</v>
      </c>
      <c r="E68" s="12" t="s">
        <v>58</v>
      </c>
      <c r="F68" s="11">
        <v>27</v>
      </c>
      <c r="G68" s="13">
        <v>15.14</v>
      </c>
      <c r="H68" s="13">
        <f>TRUNC(G68 * (1 + 22.23 / 100), 2)</f>
        <v>18.5</v>
      </c>
      <c r="I68" s="13">
        <f>TRUNC(F68 * H68, 2)</f>
        <v>499.5</v>
      </c>
      <c r="J68" s="14">
        <f>I68 / 525562.45</f>
        <v>9.5041036512406862E-4</v>
      </c>
    </row>
    <row r="69" spans="1:10" ht="39" customHeight="1">
      <c r="A69" s="10" t="s">
        <v>698</v>
      </c>
      <c r="B69" s="11" t="s">
        <v>699</v>
      </c>
      <c r="C69" s="10" t="s">
        <v>44</v>
      </c>
      <c r="D69" s="10" t="s">
        <v>700</v>
      </c>
      <c r="E69" s="12" t="s">
        <v>58</v>
      </c>
      <c r="F69" s="11">
        <v>30</v>
      </c>
      <c r="G69" s="13">
        <v>35.57</v>
      </c>
      <c r="H69" s="13">
        <f>TRUNC(G69 * (1 + 22.23 / 100), 2)</f>
        <v>43.47</v>
      </c>
      <c r="I69" s="13">
        <f>TRUNC(F69 * H69, 2)</f>
        <v>1304.0999999999999</v>
      </c>
      <c r="J69" s="14">
        <f>I69 / 525562.45</f>
        <v>2.4813416559725681E-3</v>
      </c>
    </row>
    <row r="70" spans="1:10" ht="51.95" customHeight="1">
      <c r="A70" s="10" t="s">
        <v>701</v>
      </c>
      <c r="B70" s="11" t="s">
        <v>702</v>
      </c>
      <c r="C70" s="10" t="s">
        <v>44</v>
      </c>
      <c r="D70" s="10" t="s">
        <v>703</v>
      </c>
      <c r="E70" s="12" t="s">
        <v>58</v>
      </c>
      <c r="F70" s="11">
        <v>30</v>
      </c>
      <c r="G70" s="13">
        <v>42.29</v>
      </c>
      <c r="H70" s="13">
        <f>TRUNC(G70 * (1 + 22.23 / 100), 2)</f>
        <v>51.69</v>
      </c>
      <c r="I70" s="13">
        <f>TRUNC(F70 * H70, 2)</f>
        <v>1550.7</v>
      </c>
      <c r="J70" s="14">
        <f>I70 / 525562.45</f>
        <v>2.950553259655442E-3</v>
      </c>
    </row>
    <row r="71" spans="1:10" ht="39" customHeight="1">
      <c r="A71" s="10" t="s">
        <v>704</v>
      </c>
      <c r="B71" s="11" t="s">
        <v>705</v>
      </c>
      <c r="C71" s="10" t="s">
        <v>44</v>
      </c>
      <c r="D71" s="10" t="s">
        <v>706</v>
      </c>
      <c r="E71" s="12" t="s">
        <v>58</v>
      </c>
      <c r="F71" s="11">
        <v>9</v>
      </c>
      <c r="G71" s="13">
        <v>76.02</v>
      </c>
      <c r="H71" s="13">
        <f>TRUNC(G71 * (1 + 22.23 / 100), 2)</f>
        <v>92.91</v>
      </c>
      <c r="I71" s="13">
        <f>TRUNC(F71 * H71, 2)</f>
        <v>836.19</v>
      </c>
      <c r="J71" s="14">
        <f>I71 / 525562.45</f>
        <v>1.5910383247509409E-3</v>
      </c>
    </row>
    <row r="72" spans="1:10" ht="51.95" customHeight="1">
      <c r="A72" s="10" t="s">
        <v>707</v>
      </c>
      <c r="B72" s="11" t="s">
        <v>708</v>
      </c>
      <c r="C72" s="10" t="s">
        <v>44</v>
      </c>
      <c r="D72" s="10" t="s">
        <v>709</v>
      </c>
      <c r="E72" s="12" t="s">
        <v>58</v>
      </c>
      <c r="F72" s="11">
        <v>20</v>
      </c>
      <c r="G72" s="13">
        <v>23.16</v>
      </c>
      <c r="H72" s="13">
        <f>TRUNC(G72 * (1 + 22.23 / 100), 2)</f>
        <v>28.3</v>
      </c>
      <c r="I72" s="13">
        <f>TRUNC(F72 * H72, 2)</f>
        <v>566</v>
      </c>
      <c r="J72" s="14">
        <f>I72 / 525562.45</f>
        <v>1.076941474795241E-3</v>
      </c>
    </row>
    <row r="73" spans="1:10" ht="39" customHeight="1">
      <c r="A73" s="10" t="s">
        <v>710</v>
      </c>
      <c r="B73" s="11" t="s">
        <v>337</v>
      </c>
      <c r="C73" s="10" t="s">
        <v>44</v>
      </c>
      <c r="D73" s="10" t="s">
        <v>338</v>
      </c>
      <c r="E73" s="12" t="s">
        <v>103</v>
      </c>
      <c r="F73" s="11">
        <v>36</v>
      </c>
      <c r="G73" s="13">
        <v>22.56</v>
      </c>
      <c r="H73" s="13">
        <f>TRUNC(G73 * (1 + 22.23 / 100), 2)</f>
        <v>27.57</v>
      </c>
      <c r="I73" s="13">
        <f>TRUNC(F73 * H73, 2)</f>
        <v>992.52</v>
      </c>
      <c r="J73" s="14">
        <f>I73 / 525562.45</f>
        <v>1.8884910822681493E-3</v>
      </c>
    </row>
    <row r="74" spans="1:10" ht="39" customHeight="1">
      <c r="A74" s="10" t="s">
        <v>711</v>
      </c>
      <c r="B74" s="11" t="s">
        <v>340</v>
      </c>
      <c r="C74" s="10" t="s">
        <v>44</v>
      </c>
      <c r="D74" s="10" t="s">
        <v>341</v>
      </c>
      <c r="E74" s="12" t="s">
        <v>103</v>
      </c>
      <c r="F74" s="11">
        <v>120</v>
      </c>
      <c r="G74" s="13">
        <v>28.2</v>
      </c>
      <c r="H74" s="13">
        <f>TRUNC(G74 * (1 + 22.23 / 100), 2)</f>
        <v>34.46</v>
      </c>
      <c r="I74" s="13">
        <f>TRUNC(F74 * H74, 2)</f>
        <v>4135.2</v>
      </c>
      <c r="J74" s="14">
        <f>I74 / 525562.45</f>
        <v>7.8681420257478447E-3</v>
      </c>
    </row>
    <row r="75" spans="1:10" ht="39" customHeight="1">
      <c r="A75" s="10" t="s">
        <v>712</v>
      </c>
      <c r="B75" s="11" t="s">
        <v>713</v>
      </c>
      <c r="C75" s="10" t="s">
        <v>44</v>
      </c>
      <c r="D75" s="10" t="s">
        <v>714</v>
      </c>
      <c r="E75" s="12" t="s">
        <v>103</v>
      </c>
      <c r="F75" s="11">
        <v>91</v>
      </c>
      <c r="G75" s="13">
        <v>39.270000000000003</v>
      </c>
      <c r="H75" s="13">
        <f>TRUNC(G75 * (1 + 22.23 / 100), 2)</f>
        <v>47.99</v>
      </c>
      <c r="I75" s="13">
        <f>TRUNC(F75 * H75, 2)</f>
        <v>4367.09</v>
      </c>
      <c r="J75" s="14">
        <f>I75 / 525562.45</f>
        <v>8.3093645674267649E-3</v>
      </c>
    </row>
    <row r="76" spans="1:10" ht="26.1" customHeight="1">
      <c r="A76" s="10" t="s">
        <v>715</v>
      </c>
      <c r="B76" s="11" t="s">
        <v>349</v>
      </c>
      <c r="C76" s="10" t="s">
        <v>44</v>
      </c>
      <c r="D76" s="10" t="s">
        <v>350</v>
      </c>
      <c r="E76" s="12" t="s">
        <v>58</v>
      </c>
      <c r="F76" s="11">
        <v>9</v>
      </c>
      <c r="G76" s="13">
        <v>155.91</v>
      </c>
      <c r="H76" s="13">
        <f>TRUNC(G76 * (1 + 22.23 / 100), 2)</f>
        <v>190.56</v>
      </c>
      <c r="I76" s="13">
        <f>TRUNC(F76 * H76, 2)</f>
        <v>1715.04</v>
      </c>
      <c r="J76" s="14">
        <f>I76 / 525562.45</f>
        <v>3.2632468320368019E-3</v>
      </c>
    </row>
    <row r="77" spans="1:10" ht="51.95" customHeight="1">
      <c r="A77" s="10" t="s">
        <v>716</v>
      </c>
      <c r="B77" s="11" t="s">
        <v>717</v>
      </c>
      <c r="C77" s="10" t="s">
        <v>44</v>
      </c>
      <c r="D77" s="10" t="s">
        <v>718</v>
      </c>
      <c r="E77" s="12" t="s">
        <v>103</v>
      </c>
      <c r="F77" s="11">
        <v>60</v>
      </c>
      <c r="G77" s="13">
        <v>6.47</v>
      </c>
      <c r="H77" s="13">
        <f>TRUNC(G77 * (1 + 22.23 / 100), 2)</f>
        <v>7.9</v>
      </c>
      <c r="I77" s="13">
        <f>TRUNC(F77 * H77, 2)</f>
        <v>474</v>
      </c>
      <c r="J77" s="14">
        <f>I77 / 525562.45</f>
        <v>9.018909170546717E-4</v>
      </c>
    </row>
    <row r="78" spans="1:10" ht="78" customHeight="1">
      <c r="A78" s="10" t="s">
        <v>719</v>
      </c>
      <c r="B78" s="11" t="s">
        <v>613</v>
      </c>
      <c r="C78" s="10" t="s">
        <v>44</v>
      </c>
      <c r="D78" s="10" t="s">
        <v>614</v>
      </c>
      <c r="E78" s="12" t="s">
        <v>103</v>
      </c>
      <c r="F78" s="11">
        <v>180</v>
      </c>
      <c r="G78" s="13">
        <v>17.45</v>
      </c>
      <c r="H78" s="13">
        <f>TRUNC(G78 * (1 + 22.23 / 100), 2)</f>
        <v>21.32</v>
      </c>
      <c r="I78" s="13">
        <f>TRUNC(F78 * H78, 2)</f>
        <v>3837.6</v>
      </c>
      <c r="J78" s="14">
        <f>I78 / 525562.45</f>
        <v>7.3018915259261772E-3</v>
      </c>
    </row>
    <row r="79" spans="1:10" ht="65.099999999999994" customHeight="1">
      <c r="A79" s="10" t="s">
        <v>720</v>
      </c>
      <c r="B79" s="11" t="s">
        <v>721</v>
      </c>
      <c r="C79" s="10" t="s">
        <v>44</v>
      </c>
      <c r="D79" s="10" t="s">
        <v>722</v>
      </c>
      <c r="E79" s="12" t="s">
        <v>103</v>
      </c>
      <c r="F79" s="11">
        <v>170</v>
      </c>
      <c r="G79" s="13">
        <v>24.76</v>
      </c>
      <c r="H79" s="13">
        <f>TRUNC(G79 * (1 + 22.23 / 100), 2)</f>
        <v>30.26</v>
      </c>
      <c r="I79" s="13">
        <f>TRUNC(F79 * H79, 2)</f>
        <v>5144.2</v>
      </c>
      <c r="J79" s="14">
        <f>I79 / 525562.45</f>
        <v>9.7879899905329998E-3</v>
      </c>
    </row>
    <row r="80" spans="1:10" ht="51.95" customHeight="1">
      <c r="A80" s="10" t="s">
        <v>723</v>
      </c>
      <c r="B80" s="11" t="s">
        <v>358</v>
      </c>
      <c r="C80" s="10" t="s">
        <v>74</v>
      </c>
      <c r="D80" s="10" t="s">
        <v>359</v>
      </c>
      <c r="E80" s="12" t="s">
        <v>144</v>
      </c>
      <c r="F80" s="11">
        <v>20</v>
      </c>
      <c r="G80" s="13">
        <v>131</v>
      </c>
      <c r="H80" s="13">
        <f>TRUNC(G80 * (1 + 22.23 / 100), 2)</f>
        <v>160.12</v>
      </c>
      <c r="I80" s="13">
        <f>TRUNC(F80 * H80, 2)</f>
        <v>3202.4</v>
      </c>
      <c r="J80" s="14">
        <f>I80 / 525562.45</f>
        <v>6.0932815881347691E-3</v>
      </c>
    </row>
    <row r="81" spans="1:10" ht="24" customHeight="1">
      <c r="A81" s="10" t="s">
        <v>724</v>
      </c>
      <c r="B81" s="11" t="s">
        <v>725</v>
      </c>
      <c r="C81" s="10" t="s">
        <v>69</v>
      </c>
      <c r="D81" s="10" t="s">
        <v>726</v>
      </c>
      <c r="E81" s="12" t="s">
        <v>58</v>
      </c>
      <c r="F81" s="11">
        <v>12</v>
      </c>
      <c r="G81" s="13">
        <v>22.73</v>
      </c>
      <c r="H81" s="13">
        <f>TRUNC(G81 * (1 + 22.23 / 100), 2)</f>
        <v>27.78</v>
      </c>
      <c r="I81" s="13">
        <f>TRUNC(F81 * H81, 2)</f>
        <v>333.36</v>
      </c>
      <c r="J81" s="14">
        <f>I81 / 525562.45</f>
        <v>6.3429189052604509E-4</v>
      </c>
    </row>
    <row r="82" spans="1:10" ht="51.95" customHeight="1">
      <c r="A82" s="10" t="s">
        <v>727</v>
      </c>
      <c r="B82" s="11" t="s">
        <v>728</v>
      </c>
      <c r="C82" s="10" t="s">
        <v>44</v>
      </c>
      <c r="D82" s="10" t="s">
        <v>729</v>
      </c>
      <c r="E82" s="12" t="s">
        <v>58</v>
      </c>
      <c r="F82" s="11">
        <v>18</v>
      </c>
      <c r="G82" s="13">
        <v>44.69</v>
      </c>
      <c r="H82" s="13">
        <f>TRUNC(G82 * (1 + 22.23 / 100), 2)</f>
        <v>54.62</v>
      </c>
      <c r="I82" s="13">
        <f>TRUNC(F82 * H82, 2)</f>
        <v>983.16</v>
      </c>
      <c r="J82" s="14">
        <f>I82 / 525562.45</f>
        <v>1.8706815907414999E-3</v>
      </c>
    </row>
    <row r="83" spans="1:10" ht="51.95" customHeight="1">
      <c r="A83" s="10" t="s">
        <v>730</v>
      </c>
      <c r="B83" s="11" t="s">
        <v>731</v>
      </c>
      <c r="C83" s="10" t="s">
        <v>44</v>
      </c>
      <c r="D83" s="10" t="s">
        <v>732</v>
      </c>
      <c r="E83" s="12" t="s">
        <v>58</v>
      </c>
      <c r="F83" s="11">
        <v>18</v>
      </c>
      <c r="G83" s="13">
        <v>33.659999999999997</v>
      </c>
      <c r="H83" s="13">
        <f>TRUNC(G83 * (1 + 22.23 / 100), 2)</f>
        <v>41.14</v>
      </c>
      <c r="I83" s="13">
        <f>TRUNC(F83 * H83, 2)</f>
        <v>740.52</v>
      </c>
      <c r="J83" s="14">
        <f>I83 / 525562.45</f>
        <v>1.4090047719352858E-3</v>
      </c>
    </row>
    <row r="84" spans="1:10" ht="51.95" customHeight="1">
      <c r="A84" s="10" t="s">
        <v>733</v>
      </c>
      <c r="B84" s="11" t="s">
        <v>734</v>
      </c>
      <c r="C84" s="10" t="s">
        <v>74</v>
      </c>
      <c r="D84" s="10" t="s">
        <v>735</v>
      </c>
      <c r="E84" s="12" t="s">
        <v>144</v>
      </c>
      <c r="F84" s="11">
        <v>18</v>
      </c>
      <c r="G84" s="13">
        <v>184</v>
      </c>
      <c r="H84" s="13">
        <f>TRUNC(G84 * (1 + 22.23 / 100), 2)</f>
        <v>224.9</v>
      </c>
      <c r="I84" s="13">
        <f>TRUNC(F84 * H84, 2)</f>
        <v>4048.2</v>
      </c>
      <c r="J84" s="14">
        <f>I84 / 525562.45</f>
        <v>7.7026050852757842E-3</v>
      </c>
    </row>
    <row r="85" spans="1:10" ht="39" customHeight="1">
      <c r="A85" s="10" t="s">
        <v>736</v>
      </c>
      <c r="B85" s="11" t="s">
        <v>737</v>
      </c>
      <c r="C85" s="10" t="s">
        <v>44</v>
      </c>
      <c r="D85" s="10" t="s">
        <v>738</v>
      </c>
      <c r="E85" s="12" t="s">
        <v>103</v>
      </c>
      <c r="F85" s="11">
        <v>60</v>
      </c>
      <c r="G85" s="13">
        <v>29.34</v>
      </c>
      <c r="H85" s="13">
        <f>TRUNC(G85 * (1 + 22.23 / 100), 2)</f>
        <v>35.86</v>
      </c>
      <c r="I85" s="13">
        <f>TRUNC(F85 * H85, 2)</f>
        <v>2151.6</v>
      </c>
      <c r="J85" s="14">
        <f>I85 / 525562.45</f>
        <v>4.0938997829848764E-3</v>
      </c>
    </row>
    <row r="86" spans="1:10" ht="51.95" customHeight="1">
      <c r="A86" s="10" t="s">
        <v>739</v>
      </c>
      <c r="B86" s="11" t="s">
        <v>740</v>
      </c>
      <c r="C86" s="10" t="s">
        <v>44</v>
      </c>
      <c r="D86" s="10" t="s">
        <v>741</v>
      </c>
      <c r="E86" s="12" t="s">
        <v>58</v>
      </c>
      <c r="F86" s="11">
        <v>18</v>
      </c>
      <c r="G86" s="13">
        <v>47.28</v>
      </c>
      <c r="H86" s="13">
        <f>TRUNC(G86 * (1 + 22.23 / 100), 2)</f>
        <v>57.79</v>
      </c>
      <c r="I86" s="13">
        <f>TRUNC(F86 * H86, 2)</f>
        <v>1040.22</v>
      </c>
      <c r="J86" s="14">
        <f>I86 / 525562.45</f>
        <v>1.9792509910097271E-3</v>
      </c>
    </row>
    <row r="87" spans="1:10" ht="51.95" customHeight="1">
      <c r="A87" s="10" t="s">
        <v>742</v>
      </c>
      <c r="B87" s="11" t="s">
        <v>585</v>
      </c>
      <c r="C87" s="10" t="s">
        <v>44</v>
      </c>
      <c r="D87" s="10" t="s">
        <v>586</v>
      </c>
      <c r="E87" s="12" t="s">
        <v>58</v>
      </c>
      <c r="F87" s="11">
        <v>9</v>
      </c>
      <c r="G87" s="13">
        <v>21.34</v>
      </c>
      <c r="H87" s="13">
        <f>TRUNC(G87 * (1 + 22.23 / 100), 2)</f>
        <v>26.08</v>
      </c>
      <c r="I87" s="13">
        <f>TRUNC(F87 * H87, 2)</f>
        <v>234.72</v>
      </c>
      <c r="J87" s="14">
        <f>I87 / 525562.45</f>
        <v>4.4660724905289567E-4</v>
      </c>
    </row>
    <row r="88" spans="1:10" ht="51.95" customHeight="1">
      <c r="A88" s="10" t="s">
        <v>743</v>
      </c>
      <c r="B88" s="11" t="s">
        <v>744</v>
      </c>
      <c r="C88" s="10" t="s">
        <v>44</v>
      </c>
      <c r="D88" s="10" t="s">
        <v>745</v>
      </c>
      <c r="E88" s="12" t="s">
        <v>58</v>
      </c>
      <c r="F88" s="11">
        <v>9</v>
      </c>
      <c r="G88" s="13">
        <v>20.41</v>
      </c>
      <c r="H88" s="13">
        <f>TRUNC(G88 * (1 + 22.23 / 100), 2)</f>
        <v>24.94</v>
      </c>
      <c r="I88" s="13">
        <f>TRUNC(F88 * H88, 2)</f>
        <v>224.46</v>
      </c>
      <c r="J88" s="14">
        <f>I88 / 525562.45</f>
        <v>4.2708530641791481E-4</v>
      </c>
    </row>
    <row r="89" spans="1:10" ht="39" customHeight="1">
      <c r="A89" s="10" t="s">
        <v>746</v>
      </c>
      <c r="B89" s="11" t="s">
        <v>747</v>
      </c>
      <c r="C89" s="10" t="s">
        <v>44</v>
      </c>
      <c r="D89" s="10" t="s">
        <v>748</v>
      </c>
      <c r="E89" s="12" t="s">
        <v>58</v>
      </c>
      <c r="F89" s="11">
        <v>9</v>
      </c>
      <c r="G89" s="13">
        <v>44.74</v>
      </c>
      <c r="H89" s="13">
        <f>TRUNC(G89 * (1 + 22.23 / 100), 2)</f>
        <v>54.68</v>
      </c>
      <c r="I89" s="13">
        <f>TRUNC(F89 * H89, 2)</f>
        <v>492.12</v>
      </c>
      <c r="J89" s="14">
        <f>I89 / 525562.45</f>
        <v>9.3636826603574902E-4</v>
      </c>
    </row>
    <row r="90" spans="1:10" ht="39" customHeight="1">
      <c r="A90" s="10" t="s">
        <v>749</v>
      </c>
      <c r="B90" s="11" t="s">
        <v>750</v>
      </c>
      <c r="C90" s="10" t="s">
        <v>44</v>
      </c>
      <c r="D90" s="10" t="s">
        <v>751</v>
      </c>
      <c r="E90" s="12" t="s">
        <v>103</v>
      </c>
      <c r="F90" s="11">
        <v>30</v>
      </c>
      <c r="G90" s="13">
        <v>22.48</v>
      </c>
      <c r="H90" s="13">
        <f>TRUNC(G90 * (1 + 22.23 / 100), 2)</f>
        <v>27.47</v>
      </c>
      <c r="I90" s="13">
        <f>TRUNC(F90 * H90, 2)</f>
        <v>824.1</v>
      </c>
      <c r="J90" s="14">
        <f>I90 / 525562.45</f>
        <v>1.5680343981956857E-3</v>
      </c>
    </row>
    <row r="91" spans="1:10" ht="24" customHeight="1">
      <c r="A91" s="6" t="s">
        <v>180</v>
      </c>
      <c r="B91" s="6"/>
      <c r="C91" s="6"/>
      <c r="D91" s="6" t="s">
        <v>361</v>
      </c>
      <c r="E91" s="6"/>
      <c r="F91" s="7"/>
      <c r="G91" s="6"/>
      <c r="H91" s="6"/>
      <c r="I91" s="8">
        <v>31974.69</v>
      </c>
      <c r="J91" s="9">
        <f>I91 / 525562.45</f>
        <v>6.0838992587845656E-2</v>
      </c>
    </row>
    <row r="92" spans="1:10" ht="39" customHeight="1">
      <c r="A92" s="10" t="s">
        <v>752</v>
      </c>
      <c r="B92" s="11" t="s">
        <v>363</v>
      </c>
      <c r="C92" s="10" t="s">
        <v>44</v>
      </c>
      <c r="D92" s="10" t="s">
        <v>364</v>
      </c>
      <c r="E92" s="12" t="s">
        <v>58</v>
      </c>
      <c r="F92" s="11">
        <v>58</v>
      </c>
      <c r="G92" s="13">
        <v>11.92</v>
      </c>
      <c r="H92" s="13">
        <f>TRUNC(G92 * (1 + 22.23 / 100), 2)</f>
        <v>14.56</v>
      </c>
      <c r="I92" s="13">
        <f>TRUNC(F92 * H92, 2)</f>
        <v>844.48</v>
      </c>
      <c r="J92" s="14">
        <f>I92 / 525562.45</f>
        <v>1.606811902182129E-3</v>
      </c>
    </row>
    <row r="93" spans="1:10" ht="39" customHeight="1">
      <c r="A93" s="10" t="s">
        <v>753</v>
      </c>
      <c r="B93" s="11" t="s">
        <v>366</v>
      </c>
      <c r="C93" s="10" t="s">
        <v>44</v>
      </c>
      <c r="D93" s="10" t="s">
        <v>367</v>
      </c>
      <c r="E93" s="12" t="s">
        <v>58</v>
      </c>
      <c r="F93" s="11">
        <v>36</v>
      </c>
      <c r="G93" s="13">
        <v>10.33</v>
      </c>
      <c r="H93" s="13">
        <f>TRUNC(G93 * (1 + 22.23 / 100), 2)</f>
        <v>12.62</v>
      </c>
      <c r="I93" s="13">
        <f>TRUNC(F93 * H93, 2)</f>
        <v>454.32</v>
      </c>
      <c r="J93" s="14">
        <f>I93 / 525562.45</f>
        <v>8.6444531948581945E-4</v>
      </c>
    </row>
    <row r="94" spans="1:10" ht="39" customHeight="1">
      <c r="A94" s="10" t="s">
        <v>754</v>
      </c>
      <c r="B94" s="11" t="s">
        <v>381</v>
      </c>
      <c r="C94" s="10" t="s">
        <v>44</v>
      </c>
      <c r="D94" s="10" t="s">
        <v>382</v>
      </c>
      <c r="E94" s="12" t="s">
        <v>58</v>
      </c>
      <c r="F94" s="11">
        <v>38</v>
      </c>
      <c r="G94" s="13">
        <v>14.08</v>
      </c>
      <c r="H94" s="13">
        <f>TRUNC(G94 * (1 + 22.23 / 100), 2)</f>
        <v>17.2</v>
      </c>
      <c r="I94" s="13">
        <f>TRUNC(F94 * H94, 2)</f>
        <v>653.6</v>
      </c>
      <c r="J94" s="14">
        <f>I94 / 525562.45</f>
        <v>1.243620049339522E-3</v>
      </c>
    </row>
    <row r="95" spans="1:10" ht="39" customHeight="1">
      <c r="A95" s="10" t="s">
        <v>755</v>
      </c>
      <c r="B95" s="11" t="s">
        <v>384</v>
      </c>
      <c r="C95" s="10" t="s">
        <v>44</v>
      </c>
      <c r="D95" s="10" t="s">
        <v>385</v>
      </c>
      <c r="E95" s="12" t="s">
        <v>58</v>
      </c>
      <c r="F95" s="11">
        <v>38</v>
      </c>
      <c r="G95" s="13">
        <v>14.26</v>
      </c>
      <c r="H95" s="13">
        <f>TRUNC(G95 * (1 + 22.23 / 100), 2)</f>
        <v>17.420000000000002</v>
      </c>
      <c r="I95" s="13">
        <f>TRUNC(F95 * H95, 2)</f>
        <v>661.96</v>
      </c>
      <c r="J95" s="14">
        <f>I95 / 525562.45</f>
        <v>1.2595268174124695E-3</v>
      </c>
    </row>
    <row r="96" spans="1:10" ht="39" customHeight="1">
      <c r="A96" s="10" t="s">
        <v>756</v>
      </c>
      <c r="B96" s="11" t="s">
        <v>387</v>
      </c>
      <c r="C96" s="10" t="s">
        <v>44</v>
      </c>
      <c r="D96" s="10" t="s">
        <v>388</v>
      </c>
      <c r="E96" s="12" t="s">
        <v>103</v>
      </c>
      <c r="F96" s="11">
        <v>206</v>
      </c>
      <c r="G96" s="13">
        <v>13.5</v>
      </c>
      <c r="H96" s="13">
        <f>TRUNC(G96 * (1 + 22.23 / 100), 2)</f>
        <v>16.5</v>
      </c>
      <c r="I96" s="13">
        <f>TRUNC(F96 * H96, 2)</f>
        <v>3399</v>
      </c>
      <c r="J96" s="14">
        <f>I96 / 525562.45</f>
        <v>6.4673570191325505E-3</v>
      </c>
    </row>
    <row r="97" spans="1:10" ht="39" customHeight="1">
      <c r="A97" s="10" t="s">
        <v>757</v>
      </c>
      <c r="B97" s="11" t="s">
        <v>402</v>
      </c>
      <c r="C97" s="10" t="s">
        <v>44</v>
      </c>
      <c r="D97" s="10" t="s">
        <v>403</v>
      </c>
      <c r="E97" s="12" t="s">
        <v>58</v>
      </c>
      <c r="F97" s="11">
        <v>9</v>
      </c>
      <c r="G97" s="13">
        <v>103.18</v>
      </c>
      <c r="H97" s="13">
        <f>TRUNC(G97 * (1 + 22.23 / 100), 2)</f>
        <v>126.11</v>
      </c>
      <c r="I97" s="13">
        <f>TRUNC(F97 * H97, 2)</f>
        <v>1134.99</v>
      </c>
      <c r="J97" s="14">
        <f>I97 / 525562.45</f>
        <v>2.1595720927170504E-3</v>
      </c>
    </row>
    <row r="98" spans="1:10" ht="39" customHeight="1">
      <c r="A98" s="10" t="s">
        <v>758</v>
      </c>
      <c r="B98" s="11" t="s">
        <v>759</v>
      </c>
      <c r="C98" s="10" t="s">
        <v>44</v>
      </c>
      <c r="D98" s="10" t="s">
        <v>760</v>
      </c>
      <c r="E98" s="12" t="s">
        <v>58</v>
      </c>
      <c r="F98" s="11">
        <v>9</v>
      </c>
      <c r="G98" s="13">
        <v>98.01</v>
      </c>
      <c r="H98" s="13">
        <f>TRUNC(G98 * (1 + 22.23 / 100), 2)</f>
        <v>119.79</v>
      </c>
      <c r="I98" s="13">
        <f>TRUNC(F98 * H98, 2)</f>
        <v>1078.1099999999999</v>
      </c>
      <c r="J98" s="14">
        <f>I98 / 525562.45</f>
        <v>2.0513451826704894E-3</v>
      </c>
    </row>
    <row r="99" spans="1:10" ht="39" customHeight="1">
      <c r="A99" s="10" t="s">
        <v>761</v>
      </c>
      <c r="B99" s="11" t="s">
        <v>369</v>
      </c>
      <c r="C99" s="10" t="s">
        <v>44</v>
      </c>
      <c r="D99" s="10" t="s">
        <v>370</v>
      </c>
      <c r="E99" s="12" t="s">
        <v>58</v>
      </c>
      <c r="F99" s="11">
        <v>20</v>
      </c>
      <c r="G99" s="13">
        <v>14.09</v>
      </c>
      <c r="H99" s="13">
        <f>TRUNC(G99 * (1 + 22.23 / 100), 2)</f>
        <v>17.22</v>
      </c>
      <c r="I99" s="13">
        <f>TRUNC(F99 * H99, 2)</f>
        <v>344.4</v>
      </c>
      <c r="J99" s="14">
        <f>I99 / 525562.45</f>
        <v>6.5529795745491331E-4</v>
      </c>
    </row>
    <row r="100" spans="1:10" ht="39" customHeight="1">
      <c r="A100" s="10" t="s">
        <v>762</v>
      </c>
      <c r="B100" s="11" t="s">
        <v>763</v>
      </c>
      <c r="C100" s="10" t="s">
        <v>44</v>
      </c>
      <c r="D100" s="10" t="s">
        <v>764</v>
      </c>
      <c r="E100" s="12" t="s">
        <v>58</v>
      </c>
      <c r="F100" s="11">
        <v>20</v>
      </c>
      <c r="G100" s="13">
        <v>10.3</v>
      </c>
      <c r="H100" s="13">
        <f>TRUNC(G100 * (1 + 22.23 / 100), 2)</f>
        <v>12.58</v>
      </c>
      <c r="I100" s="13">
        <f>TRUNC(F100 * H100, 2)</f>
        <v>251.6</v>
      </c>
      <c r="J100" s="14">
        <f>I100 / 525562.45</f>
        <v>4.7872522095138267E-4</v>
      </c>
    </row>
    <row r="101" spans="1:10" ht="39" customHeight="1">
      <c r="A101" s="10" t="s">
        <v>765</v>
      </c>
      <c r="B101" s="11" t="s">
        <v>372</v>
      </c>
      <c r="C101" s="10" t="s">
        <v>44</v>
      </c>
      <c r="D101" s="10" t="s">
        <v>373</v>
      </c>
      <c r="E101" s="12" t="s">
        <v>58</v>
      </c>
      <c r="F101" s="11">
        <v>78</v>
      </c>
      <c r="G101" s="13">
        <v>9.4499999999999993</v>
      </c>
      <c r="H101" s="13">
        <f>TRUNC(G101 * (1 + 22.23 / 100), 2)</f>
        <v>11.55</v>
      </c>
      <c r="I101" s="13">
        <f>TRUNC(F101 * H101, 2)</f>
        <v>900.9</v>
      </c>
      <c r="J101" s="14">
        <f>I101 / 525562.45</f>
        <v>1.7141635594399868E-3</v>
      </c>
    </row>
    <row r="102" spans="1:10" ht="39" customHeight="1">
      <c r="A102" s="10" t="s">
        <v>766</v>
      </c>
      <c r="B102" s="11" t="s">
        <v>378</v>
      </c>
      <c r="C102" s="10" t="s">
        <v>44</v>
      </c>
      <c r="D102" s="10" t="s">
        <v>379</v>
      </c>
      <c r="E102" s="12" t="s">
        <v>58</v>
      </c>
      <c r="F102" s="11">
        <v>18</v>
      </c>
      <c r="G102" s="13">
        <v>27.46</v>
      </c>
      <c r="H102" s="13">
        <f>TRUNC(G102 * (1 + 22.23 / 100), 2)</f>
        <v>33.56</v>
      </c>
      <c r="I102" s="13">
        <f>TRUNC(F102 * H102, 2)</f>
        <v>604.08000000000004</v>
      </c>
      <c r="J102" s="14">
        <f>I102 / 525562.45</f>
        <v>1.149397183912207E-3</v>
      </c>
    </row>
    <row r="103" spans="1:10" ht="39" customHeight="1">
      <c r="A103" s="10" t="s">
        <v>767</v>
      </c>
      <c r="B103" s="11" t="s">
        <v>393</v>
      </c>
      <c r="C103" s="10" t="s">
        <v>44</v>
      </c>
      <c r="D103" s="10" t="s">
        <v>394</v>
      </c>
      <c r="E103" s="12" t="s">
        <v>103</v>
      </c>
      <c r="F103" s="11">
        <v>36</v>
      </c>
      <c r="G103" s="13">
        <v>20.72</v>
      </c>
      <c r="H103" s="13">
        <f>TRUNC(G103 * (1 + 22.23 / 100), 2)</f>
        <v>25.32</v>
      </c>
      <c r="I103" s="13">
        <f>TRUNC(F103 * H103, 2)</f>
        <v>911.52</v>
      </c>
      <c r="J103" s="14">
        <f>I103 / 525562.45</f>
        <v>1.7343704825183003E-3</v>
      </c>
    </row>
    <row r="104" spans="1:10" ht="39" customHeight="1">
      <c r="A104" s="10" t="s">
        <v>768</v>
      </c>
      <c r="B104" s="11" t="s">
        <v>769</v>
      </c>
      <c r="C104" s="10" t="s">
        <v>44</v>
      </c>
      <c r="D104" s="10" t="s">
        <v>770</v>
      </c>
      <c r="E104" s="12" t="s">
        <v>103</v>
      </c>
      <c r="F104" s="11">
        <v>36</v>
      </c>
      <c r="G104" s="13">
        <v>28.42</v>
      </c>
      <c r="H104" s="13">
        <f>TRUNC(G104 * (1 + 22.23 / 100), 2)</f>
        <v>34.729999999999997</v>
      </c>
      <c r="I104" s="13">
        <f>TRUNC(F104 * H104, 2)</f>
        <v>1250.28</v>
      </c>
      <c r="J104" s="14">
        <f>I104 / 525562.45</f>
        <v>2.3789370796943351E-3</v>
      </c>
    </row>
    <row r="105" spans="1:10" ht="26.1" customHeight="1">
      <c r="A105" s="10" t="s">
        <v>771</v>
      </c>
      <c r="B105" s="11" t="s">
        <v>408</v>
      </c>
      <c r="C105" s="10" t="s">
        <v>44</v>
      </c>
      <c r="D105" s="10" t="s">
        <v>409</v>
      </c>
      <c r="E105" s="12" t="s">
        <v>58</v>
      </c>
      <c r="F105" s="11">
        <v>18</v>
      </c>
      <c r="G105" s="13">
        <v>39.21</v>
      </c>
      <c r="H105" s="13">
        <f>TRUNC(G105 * (1 + 22.23 / 100), 2)</f>
        <v>47.92</v>
      </c>
      <c r="I105" s="13">
        <f>TRUNC(F105 * H105, 2)</f>
        <v>862.56</v>
      </c>
      <c r="J105" s="14">
        <f>I105 / 525562.45</f>
        <v>1.6412131422250582E-3</v>
      </c>
    </row>
    <row r="106" spans="1:10" ht="39" customHeight="1">
      <c r="A106" s="10" t="s">
        <v>772</v>
      </c>
      <c r="B106" s="11" t="s">
        <v>582</v>
      </c>
      <c r="C106" s="10" t="s">
        <v>44</v>
      </c>
      <c r="D106" s="10" t="s">
        <v>583</v>
      </c>
      <c r="E106" s="12" t="s">
        <v>58</v>
      </c>
      <c r="F106" s="11">
        <v>36</v>
      </c>
      <c r="G106" s="13">
        <v>15.45</v>
      </c>
      <c r="H106" s="13">
        <f>TRUNC(G106 * (1 + 22.23 / 100), 2)</f>
        <v>18.88</v>
      </c>
      <c r="I106" s="13">
        <f>TRUNC(F106 * H106, 2)</f>
        <v>679.68</v>
      </c>
      <c r="J106" s="14">
        <f>I106 / 525562.45</f>
        <v>1.2932430770120659E-3</v>
      </c>
    </row>
    <row r="107" spans="1:10" ht="39" customHeight="1">
      <c r="A107" s="10" t="s">
        <v>773</v>
      </c>
      <c r="B107" s="11" t="s">
        <v>774</v>
      </c>
      <c r="C107" s="10" t="s">
        <v>44</v>
      </c>
      <c r="D107" s="10" t="s">
        <v>775</v>
      </c>
      <c r="E107" s="12" t="s">
        <v>58</v>
      </c>
      <c r="F107" s="11">
        <v>9</v>
      </c>
      <c r="G107" s="13">
        <v>23.96</v>
      </c>
      <c r="H107" s="13">
        <f>TRUNC(G107 * (1 + 22.23 / 100), 2)</f>
        <v>29.28</v>
      </c>
      <c r="I107" s="13">
        <f>TRUNC(F107 * H107, 2)</f>
        <v>263.52</v>
      </c>
      <c r="J107" s="14">
        <f>I107 / 525562.45</f>
        <v>5.0140568451950858E-4</v>
      </c>
    </row>
    <row r="108" spans="1:10" ht="39" customHeight="1">
      <c r="A108" s="10" t="s">
        <v>776</v>
      </c>
      <c r="B108" s="11" t="s">
        <v>603</v>
      </c>
      <c r="C108" s="10" t="s">
        <v>44</v>
      </c>
      <c r="D108" s="10" t="s">
        <v>604</v>
      </c>
      <c r="E108" s="12" t="s">
        <v>103</v>
      </c>
      <c r="F108" s="11">
        <v>106</v>
      </c>
      <c r="G108" s="13">
        <v>32.4</v>
      </c>
      <c r="H108" s="13">
        <f>TRUNC(G108 * (1 + 22.23 / 100), 2)</f>
        <v>39.6</v>
      </c>
      <c r="I108" s="13">
        <f>TRUNC(F108 * H108, 2)</f>
        <v>4197.6000000000004</v>
      </c>
      <c r="J108" s="14">
        <f>I108 / 525562.45</f>
        <v>7.9868719692588394E-3</v>
      </c>
    </row>
    <row r="109" spans="1:10" ht="78" customHeight="1">
      <c r="A109" s="10" t="s">
        <v>777</v>
      </c>
      <c r="B109" s="11" t="s">
        <v>613</v>
      </c>
      <c r="C109" s="10" t="s">
        <v>44</v>
      </c>
      <c r="D109" s="10" t="s">
        <v>614</v>
      </c>
      <c r="E109" s="12" t="s">
        <v>103</v>
      </c>
      <c r="F109" s="11">
        <v>178</v>
      </c>
      <c r="G109" s="13">
        <v>17.45</v>
      </c>
      <c r="H109" s="13">
        <f>TRUNC(G109 * (1 + 22.23 / 100), 2)</f>
        <v>21.32</v>
      </c>
      <c r="I109" s="13">
        <f>TRUNC(F109 * H109, 2)</f>
        <v>3794.96</v>
      </c>
      <c r="J109" s="14">
        <f>I109 / 525562.45</f>
        <v>7.2207593978603308E-3</v>
      </c>
    </row>
    <row r="110" spans="1:10" ht="51.95" customHeight="1">
      <c r="A110" s="10" t="s">
        <v>778</v>
      </c>
      <c r="B110" s="11" t="s">
        <v>779</v>
      </c>
      <c r="C110" s="10" t="s">
        <v>44</v>
      </c>
      <c r="D110" s="10" t="s">
        <v>780</v>
      </c>
      <c r="E110" s="12" t="s">
        <v>58</v>
      </c>
      <c r="F110" s="11">
        <v>9</v>
      </c>
      <c r="G110" s="13">
        <v>14.83</v>
      </c>
      <c r="H110" s="13">
        <f>TRUNC(G110 * (1 + 22.23 / 100), 2)</f>
        <v>18.12</v>
      </c>
      <c r="I110" s="13">
        <f>TRUNC(F110 * H110, 2)</f>
        <v>163.08000000000001</v>
      </c>
      <c r="J110" s="14">
        <f>I110 / 525562.45</f>
        <v>3.1029614082969594E-4</v>
      </c>
    </row>
    <row r="111" spans="1:10" ht="39" customHeight="1">
      <c r="A111" s="10" t="s">
        <v>781</v>
      </c>
      <c r="B111" s="11" t="s">
        <v>390</v>
      </c>
      <c r="C111" s="10" t="s">
        <v>44</v>
      </c>
      <c r="D111" s="10" t="s">
        <v>391</v>
      </c>
      <c r="E111" s="12" t="s">
        <v>58</v>
      </c>
      <c r="F111" s="11">
        <v>20</v>
      </c>
      <c r="G111" s="13">
        <v>31.94</v>
      </c>
      <c r="H111" s="13">
        <f>TRUNC(G111 * (1 + 22.23 / 100), 2)</f>
        <v>39.04</v>
      </c>
      <c r="I111" s="13">
        <f>TRUNC(F111 * H111, 2)</f>
        <v>780.8</v>
      </c>
      <c r="J111" s="14">
        <f>I111 / 525562.45</f>
        <v>1.4856464726503958E-3</v>
      </c>
    </row>
    <row r="112" spans="1:10" ht="39" customHeight="1">
      <c r="A112" s="10" t="s">
        <v>782</v>
      </c>
      <c r="B112" s="11" t="s">
        <v>783</v>
      </c>
      <c r="C112" s="10" t="s">
        <v>44</v>
      </c>
      <c r="D112" s="10" t="s">
        <v>784</v>
      </c>
      <c r="E112" s="12" t="s">
        <v>58</v>
      </c>
      <c r="F112" s="11">
        <v>27</v>
      </c>
      <c r="G112" s="13">
        <v>21.13</v>
      </c>
      <c r="H112" s="13">
        <f>TRUNC(G112 * (1 + 22.23 / 100), 2)</f>
        <v>25.82</v>
      </c>
      <c r="I112" s="13">
        <f>TRUNC(F112 * H112, 2)</f>
        <v>697.14</v>
      </c>
      <c r="J112" s="14">
        <f>I112 / 525562.45</f>
        <v>1.3264646285137001E-3</v>
      </c>
    </row>
    <row r="113" spans="1:10" ht="39" customHeight="1">
      <c r="A113" s="10" t="s">
        <v>785</v>
      </c>
      <c r="B113" s="11" t="s">
        <v>576</v>
      </c>
      <c r="C113" s="10" t="s">
        <v>44</v>
      </c>
      <c r="D113" s="10" t="s">
        <v>577</v>
      </c>
      <c r="E113" s="12" t="s">
        <v>58</v>
      </c>
      <c r="F113" s="11">
        <v>9</v>
      </c>
      <c r="G113" s="13">
        <v>23.85</v>
      </c>
      <c r="H113" s="13">
        <f>TRUNC(G113 * (1 + 22.23 / 100), 2)</f>
        <v>29.15</v>
      </c>
      <c r="I113" s="13">
        <f>TRUNC(F113 * H113, 2)</f>
        <v>262.35000000000002</v>
      </c>
      <c r="J113" s="14">
        <f>I113 / 525562.45</f>
        <v>4.9917949807867746E-4</v>
      </c>
    </row>
    <row r="114" spans="1:10" ht="39" customHeight="1">
      <c r="A114" s="10" t="s">
        <v>786</v>
      </c>
      <c r="B114" s="11" t="s">
        <v>787</v>
      </c>
      <c r="C114" s="10" t="s">
        <v>44</v>
      </c>
      <c r="D114" s="10" t="s">
        <v>788</v>
      </c>
      <c r="E114" s="12" t="s">
        <v>58</v>
      </c>
      <c r="F114" s="11">
        <v>12</v>
      </c>
      <c r="G114" s="13">
        <v>16.260000000000002</v>
      </c>
      <c r="H114" s="13">
        <f>TRUNC(G114 * (1 + 22.23 / 100), 2)</f>
        <v>19.87</v>
      </c>
      <c r="I114" s="13">
        <f>TRUNC(F114 * H114, 2)</f>
        <v>238.44</v>
      </c>
      <c r="J114" s="14">
        <f>I114 / 525562.45</f>
        <v>4.536853803006665E-4</v>
      </c>
    </row>
    <row r="115" spans="1:10" ht="39" customHeight="1">
      <c r="A115" s="10" t="s">
        <v>789</v>
      </c>
      <c r="B115" s="11" t="s">
        <v>790</v>
      </c>
      <c r="C115" s="10" t="s">
        <v>44</v>
      </c>
      <c r="D115" s="10" t="s">
        <v>791</v>
      </c>
      <c r="E115" s="12" t="s">
        <v>58</v>
      </c>
      <c r="F115" s="11">
        <v>20</v>
      </c>
      <c r="G115" s="13">
        <v>20.27</v>
      </c>
      <c r="H115" s="13">
        <f>TRUNC(G115 * (1 + 22.23 / 100), 2)</f>
        <v>24.77</v>
      </c>
      <c r="I115" s="13">
        <f>TRUNC(F115 * H115, 2)</f>
        <v>495.4</v>
      </c>
      <c r="J115" s="14">
        <f>I115 / 525562.45</f>
        <v>9.42609198963891E-4</v>
      </c>
    </row>
    <row r="116" spans="1:10" ht="26.1" customHeight="1">
      <c r="A116" s="10" t="s">
        <v>792</v>
      </c>
      <c r="B116" s="11" t="s">
        <v>793</v>
      </c>
      <c r="C116" s="10" t="s">
        <v>69</v>
      </c>
      <c r="D116" s="10" t="s">
        <v>794</v>
      </c>
      <c r="E116" s="12" t="s">
        <v>58</v>
      </c>
      <c r="F116" s="11">
        <v>9</v>
      </c>
      <c r="G116" s="13">
        <v>252.6</v>
      </c>
      <c r="H116" s="13">
        <f>TRUNC(G116 * (1 + 22.23 / 100), 2)</f>
        <v>308.75</v>
      </c>
      <c r="I116" s="13">
        <f>TRUNC(F116 * H116, 2)</f>
        <v>2778.75</v>
      </c>
      <c r="J116" s="14">
        <f>I116 / 525562.45</f>
        <v>5.2871927969739855E-3</v>
      </c>
    </row>
    <row r="117" spans="1:10" ht="39" customHeight="1">
      <c r="A117" s="10" t="s">
        <v>795</v>
      </c>
      <c r="B117" s="11" t="s">
        <v>695</v>
      </c>
      <c r="C117" s="10" t="s">
        <v>44</v>
      </c>
      <c r="D117" s="10" t="s">
        <v>696</v>
      </c>
      <c r="E117" s="12" t="s">
        <v>58</v>
      </c>
      <c r="F117" s="11">
        <v>9</v>
      </c>
      <c r="G117" s="13">
        <v>8.34</v>
      </c>
      <c r="H117" s="13">
        <f>TRUNC(G117 * (1 + 22.23 / 100), 2)</f>
        <v>10.19</v>
      </c>
      <c r="I117" s="13">
        <f>TRUNC(F117 * H117, 2)</f>
        <v>91.71</v>
      </c>
      <c r="J117" s="14">
        <f>I117 / 525562.45</f>
        <v>1.7449876793899563E-4</v>
      </c>
    </row>
    <row r="118" spans="1:10" ht="39" customHeight="1">
      <c r="A118" s="10" t="s">
        <v>796</v>
      </c>
      <c r="B118" s="11" t="s">
        <v>797</v>
      </c>
      <c r="C118" s="10" t="s">
        <v>44</v>
      </c>
      <c r="D118" s="10" t="s">
        <v>798</v>
      </c>
      <c r="E118" s="12" t="s">
        <v>58</v>
      </c>
      <c r="F118" s="11">
        <v>18</v>
      </c>
      <c r="G118" s="13">
        <v>13.74</v>
      </c>
      <c r="H118" s="13">
        <f>TRUNC(G118 * (1 + 22.23 / 100), 2)</f>
        <v>16.79</v>
      </c>
      <c r="I118" s="13">
        <f>TRUNC(F118 * H118, 2)</f>
        <v>302.22000000000003</v>
      </c>
      <c r="J118" s="14">
        <f>I118 / 525562.45</f>
        <v>5.7504108217776989E-4</v>
      </c>
    </row>
    <row r="119" spans="1:10" ht="26.1" customHeight="1">
      <c r="A119" s="10" t="s">
        <v>799</v>
      </c>
      <c r="B119" s="11" t="s">
        <v>800</v>
      </c>
      <c r="C119" s="10" t="s">
        <v>44</v>
      </c>
      <c r="D119" s="10" t="s">
        <v>801</v>
      </c>
      <c r="E119" s="12" t="s">
        <v>58</v>
      </c>
      <c r="F119" s="11">
        <v>9</v>
      </c>
      <c r="G119" s="13">
        <v>20.79</v>
      </c>
      <c r="H119" s="13">
        <f>TRUNC(G119 * (1 + 22.23 / 100), 2)</f>
        <v>25.41</v>
      </c>
      <c r="I119" s="13">
        <f>TRUNC(F119 * H119, 2)</f>
        <v>228.69</v>
      </c>
      <c r="J119" s="14">
        <f>I119 / 525562.45</f>
        <v>4.3513382662707358E-4</v>
      </c>
    </row>
    <row r="120" spans="1:10" ht="39" customHeight="1">
      <c r="A120" s="10" t="s">
        <v>802</v>
      </c>
      <c r="B120" s="11" t="s">
        <v>803</v>
      </c>
      <c r="C120" s="10" t="s">
        <v>44</v>
      </c>
      <c r="D120" s="10" t="s">
        <v>804</v>
      </c>
      <c r="E120" s="12" t="s">
        <v>58</v>
      </c>
      <c r="F120" s="11">
        <v>18</v>
      </c>
      <c r="G120" s="13">
        <v>10.74</v>
      </c>
      <c r="H120" s="13">
        <f>TRUNC(G120 * (1 + 22.23 / 100), 2)</f>
        <v>13.12</v>
      </c>
      <c r="I120" s="13">
        <f>TRUNC(F120 * H120, 2)</f>
        <v>236.16</v>
      </c>
      <c r="J120" s="14">
        <f>I120 / 525562.45</f>
        <v>4.4934717082622627E-4</v>
      </c>
    </row>
    <row r="121" spans="1:10" ht="65.099999999999994" customHeight="1">
      <c r="A121" s="10" t="s">
        <v>805</v>
      </c>
      <c r="B121" s="11" t="s">
        <v>806</v>
      </c>
      <c r="C121" s="10" t="s">
        <v>44</v>
      </c>
      <c r="D121" s="10" t="s">
        <v>807</v>
      </c>
      <c r="E121" s="12" t="s">
        <v>103</v>
      </c>
      <c r="F121" s="11">
        <v>103</v>
      </c>
      <c r="G121" s="13">
        <v>27.11</v>
      </c>
      <c r="H121" s="13">
        <f>TRUNC(G121 * (1 + 22.23 / 100), 2)</f>
        <v>33.130000000000003</v>
      </c>
      <c r="I121" s="13">
        <f>TRUNC(F121 * H121, 2)</f>
        <v>3412.39</v>
      </c>
      <c r="J121" s="14">
        <f>I121 / 525562.45</f>
        <v>6.4928344861776184E-3</v>
      </c>
    </row>
    <row r="122" spans="1:10" ht="24" customHeight="1">
      <c r="A122" s="6" t="s">
        <v>296</v>
      </c>
      <c r="B122" s="6"/>
      <c r="C122" s="6"/>
      <c r="D122" s="6" t="s">
        <v>411</v>
      </c>
      <c r="E122" s="6"/>
      <c r="F122" s="7"/>
      <c r="G122" s="6"/>
      <c r="H122" s="6"/>
      <c r="I122" s="8">
        <v>64773</v>
      </c>
      <c r="J122" s="9">
        <f>I122 / 525562.45</f>
        <v>0.12324510626662923</v>
      </c>
    </row>
    <row r="123" spans="1:10" ht="39" customHeight="1">
      <c r="A123" s="10" t="s">
        <v>298</v>
      </c>
      <c r="B123" s="11" t="s">
        <v>413</v>
      </c>
      <c r="C123" s="10" t="s">
        <v>56</v>
      </c>
      <c r="D123" s="10" t="s">
        <v>414</v>
      </c>
      <c r="E123" s="12" t="s">
        <v>415</v>
      </c>
      <c r="F123" s="11">
        <v>292</v>
      </c>
      <c r="G123" s="13">
        <v>117.32</v>
      </c>
      <c r="H123" s="13">
        <f>TRUNC(G123 * (1 + 22.23 / 100), 2)</f>
        <v>143.4</v>
      </c>
      <c r="I123" s="13">
        <f>TRUNC(F123 * H123, 2)</f>
        <v>41872.800000000003</v>
      </c>
      <c r="J123" s="14">
        <f>I123 / 525562.45</f>
        <v>7.9672358632166373E-2</v>
      </c>
    </row>
    <row r="124" spans="1:10" ht="26.1" customHeight="1">
      <c r="A124" s="10" t="s">
        <v>360</v>
      </c>
      <c r="B124" s="11" t="s">
        <v>808</v>
      </c>
      <c r="C124" s="10" t="s">
        <v>56</v>
      </c>
      <c r="D124" s="10" t="s">
        <v>809</v>
      </c>
      <c r="E124" s="12" t="s">
        <v>79</v>
      </c>
      <c r="F124" s="11">
        <v>100</v>
      </c>
      <c r="G124" s="13">
        <v>166.02</v>
      </c>
      <c r="H124" s="13">
        <f>TRUNC(G124 * (1 + 22.23 / 100), 2)</f>
        <v>202.92</v>
      </c>
      <c r="I124" s="13">
        <f>TRUNC(F124 * H124, 2)</f>
        <v>20292</v>
      </c>
      <c r="J124" s="14">
        <f>I124 / 525562.45</f>
        <v>3.861006432251772E-2</v>
      </c>
    </row>
    <row r="125" spans="1:10" ht="26.1" customHeight="1">
      <c r="A125" s="10" t="s">
        <v>810</v>
      </c>
      <c r="B125" s="11" t="s">
        <v>424</v>
      </c>
      <c r="C125" s="10" t="s">
        <v>44</v>
      </c>
      <c r="D125" s="10" t="s">
        <v>425</v>
      </c>
      <c r="E125" s="12" t="s">
        <v>79</v>
      </c>
      <c r="F125" s="11">
        <v>63</v>
      </c>
      <c r="G125" s="13">
        <v>20.16</v>
      </c>
      <c r="H125" s="13">
        <f>TRUNC(G125 * (1 + 22.23 / 100), 2)</f>
        <v>24.64</v>
      </c>
      <c r="I125" s="13">
        <f>TRUNC(F125 * H125, 2)</f>
        <v>1552.32</v>
      </c>
      <c r="J125" s="14">
        <f>I125 / 525562.45</f>
        <v>2.9536356716504389E-3</v>
      </c>
    </row>
    <row r="126" spans="1:10" ht="26.1" customHeight="1">
      <c r="A126" s="10" t="s">
        <v>811</v>
      </c>
      <c r="B126" s="11" t="s">
        <v>427</v>
      </c>
      <c r="C126" s="10" t="s">
        <v>44</v>
      </c>
      <c r="D126" s="10" t="s">
        <v>428</v>
      </c>
      <c r="E126" s="12" t="s">
        <v>79</v>
      </c>
      <c r="F126" s="11">
        <v>63</v>
      </c>
      <c r="G126" s="13">
        <v>13.72</v>
      </c>
      <c r="H126" s="13">
        <f>TRUNC(G126 * (1 + 22.23 / 100), 2)</f>
        <v>16.760000000000002</v>
      </c>
      <c r="I126" s="13">
        <f>TRUNC(F126 * H126, 2)</f>
        <v>1055.8800000000001</v>
      </c>
      <c r="J126" s="14">
        <f>I126 / 525562.45</f>
        <v>2.0090476402946978E-3</v>
      </c>
    </row>
    <row r="127" spans="1:10" ht="24" customHeight="1">
      <c r="A127" s="6" t="s">
        <v>410</v>
      </c>
      <c r="B127" s="6"/>
      <c r="C127" s="6"/>
      <c r="D127" s="6" t="s">
        <v>430</v>
      </c>
      <c r="E127" s="6"/>
      <c r="F127" s="7"/>
      <c r="G127" s="6"/>
      <c r="H127" s="6"/>
      <c r="I127" s="8">
        <v>19283.63</v>
      </c>
      <c r="J127" s="9">
        <f>I127 / 525562.45</f>
        <v>3.6691415073508399E-2</v>
      </c>
    </row>
    <row r="128" spans="1:10" ht="24" customHeight="1">
      <c r="A128" s="10" t="s">
        <v>412</v>
      </c>
      <c r="B128" s="11" t="s">
        <v>812</v>
      </c>
      <c r="C128" s="10" t="s">
        <v>56</v>
      </c>
      <c r="D128" s="10" t="s">
        <v>813</v>
      </c>
      <c r="E128" s="12" t="s">
        <v>144</v>
      </c>
      <c r="F128" s="11">
        <v>9.9</v>
      </c>
      <c r="G128" s="13">
        <v>88.5</v>
      </c>
      <c r="H128" s="13">
        <f>TRUNC(G128 * (1 + 22.23 / 100), 2)</f>
        <v>108.17</v>
      </c>
      <c r="I128" s="13">
        <f>TRUNC(F128 * H128, 2)</f>
        <v>1070.8800000000001</v>
      </c>
      <c r="J128" s="14">
        <f>I128 / 525562.45</f>
        <v>2.0375884921002255E-3</v>
      </c>
    </row>
    <row r="129" spans="1:10" ht="24" customHeight="1">
      <c r="A129" s="10" t="s">
        <v>416</v>
      </c>
      <c r="B129" s="11" t="s">
        <v>814</v>
      </c>
      <c r="C129" s="10" t="s">
        <v>56</v>
      </c>
      <c r="D129" s="10" t="s">
        <v>815</v>
      </c>
      <c r="E129" s="12" t="s">
        <v>79</v>
      </c>
      <c r="F129" s="11">
        <v>22.87</v>
      </c>
      <c r="G129" s="13">
        <v>651.53</v>
      </c>
      <c r="H129" s="13">
        <f>TRUNC(G129 * (1 + 22.23 / 100), 2)</f>
        <v>796.36</v>
      </c>
      <c r="I129" s="13">
        <f>TRUNC(F129 * H129, 2)</f>
        <v>18212.75</v>
      </c>
      <c r="J129" s="14">
        <f>I129 / 525562.45</f>
        <v>3.465382658140817E-2</v>
      </c>
    </row>
    <row r="130" spans="1:10" ht="24" customHeight="1">
      <c r="A130" s="6" t="s">
        <v>429</v>
      </c>
      <c r="B130" s="6"/>
      <c r="C130" s="6"/>
      <c r="D130" s="6" t="s">
        <v>450</v>
      </c>
      <c r="E130" s="6"/>
      <c r="F130" s="7"/>
      <c r="G130" s="6"/>
      <c r="H130" s="6"/>
      <c r="I130" s="8">
        <v>17241.03</v>
      </c>
      <c r="J130" s="9">
        <f>I130 / 525562.45</f>
        <v>3.2804912146977012E-2</v>
      </c>
    </row>
    <row r="131" spans="1:10" ht="65.099999999999994" customHeight="1">
      <c r="A131" s="10" t="s">
        <v>431</v>
      </c>
      <c r="B131" s="11" t="s">
        <v>452</v>
      </c>
      <c r="C131" s="10" t="s">
        <v>44</v>
      </c>
      <c r="D131" s="10" t="s">
        <v>453</v>
      </c>
      <c r="E131" s="12" t="s">
        <v>58</v>
      </c>
      <c r="F131" s="11">
        <v>9</v>
      </c>
      <c r="G131" s="13">
        <v>1015.33</v>
      </c>
      <c r="H131" s="13">
        <f>TRUNC(G131 * (1 + 22.23 / 100), 2)</f>
        <v>1241.03</v>
      </c>
      <c r="I131" s="13">
        <f>TRUNC(F131 * H131, 2)</f>
        <v>11169.27</v>
      </c>
      <c r="J131" s="14">
        <f>I131 / 525562.45</f>
        <v>2.1252031989728342E-2</v>
      </c>
    </row>
    <row r="132" spans="1:10" ht="24" customHeight="1">
      <c r="A132" s="10" t="s">
        <v>434</v>
      </c>
      <c r="B132" s="11" t="s">
        <v>461</v>
      </c>
      <c r="C132" s="10" t="s">
        <v>153</v>
      </c>
      <c r="D132" s="10" t="s">
        <v>462</v>
      </c>
      <c r="E132" s="12" t="s">
        <v>250</v>
      </c>
      <c r="F132" s="11">
        <v>9</v>
      </c>
      <c r="G132" s="13">
        <v>119.36</v>
      </c>
      <c r="H132" s="13">
        <f>TRUNC(G132 * (1 + 22.23 / 100), 2)</f>
        <v>145.88999999999999</v>
      </c>
      <c r="I132" s="13">
        <f>TRUNC(F132 * H132, 2)</f>
        <v>1313.01</v>
      </c>
      <c r="J132" s="14">
        <f>I132 / 525562.45</f>
        <v>2.4982949219450518E-3</v>
      </c>
    </row>
    <row r="133" spans="1:10" ht="24" customHeight="1">
      <c r="A133" s="10" t="s">
        <v>437</v>
      </c>
      <c r="B133" s="11" t="s">
        <v>473</v>
      </c>
      <c r="C133" s="10" t="s">
        <v>69</v>
      </c>
      <c r="D133" s="10" t="s">
        <v>474</v>
      </c>
      <c r="E133" s="12" t="s">
        <v>58</v>
      </c>
      <c r="F133" s="11">
        <v>9</v>
      </c>
      <c r="G133" s="13">
        <v>432.59</v>
      </c>
      <c r="H133" s="13">
        <f>TRUNC(G133 * (1 + 22.23 / 100), 2)</f>
        <v>528.75</v>
      </c>
      <c r="I133" s="13">
        <f>TRUNC(F133 * H133, 2)</f>
        <v>4758.75</v>
      </c>
      <c r="J133" s="14">
        <f>I133 / 525562.45</f>
        <v>9.054585235303626E-3</v>
      </c>
    </row>
    <row r="134" spans="1:10" ht="24" customHeight="1">
      <c r="A134" s="6" t="s">
        <v>449</v>
      </c>
      <c r="B134" s="6"/>
      <c r="C134" s="6"/>
      <c r="D134" s="6" t="s">
        <v>476</v>
      </c>
      <c r="E134" s="6"/>
      <c r="F134" s="7"/>
      <c r="G134" s="6"/>
      <c r="H134" s="6"/>
      <c r="I134" s="8">
        <v>25888.66</v>
      </c>
      <c r="J134" s="9">
        <f>I134 / 525562.45</f>
        <v>4.9258960566912653E-2</v>
      </c>
    </row>
    <row r="135" spans="1:10" ht="26.1" customHeight="1">
      <c r="A135" s="10" t="s">
        <v>451</v>
      </c>
      <c r="B135" s="11" t="s">
        <v>478</v>
      </c>
      <c r="C135" s="10" t="s">
        <v>69</v>
      </c>
      <c r="D135" s="10" t="s">
        <v>479</v>
      </c>
      <c r="E135" s="12" t="s">
        <v>79</v>
      </c>
      <c r="F135" s="11">
        <v>115.24</v>
      </c>
      <c r="G135" s="13">
        <v>183.8</v>
      </c>
      <c r="H135" s="13">
        <f>TRUNC(G135 * (1 + 22.23 / 100), 2)</f>
        <v>224.65</v>
      </c>
      <c r="I135" s="13">
        <f>TRUNC(F135 * H135, 2)</f>
        <v>25888.66</v>
      </c>
      <c r="J135" s="14">
        <f>I135 / 525562.45</f>
        <v>4.9258960566912653E-2</v>
      </c>
    </row>
    <row r="136" spans="1:10" ht="24" customHeight="1">
      <c r="A136" s="6" t="s">
        <v>475</v>
      </c>
      <c r="B136" s="6"/>
      <c r="C136" s="6"/>
      <c r="D136" s="6" t="s">
        <v>481</v>
      </c>
      <c r="E136" s="6"/>
      <c r="F136" s="7"/>
      <c r="G136" s="6"/>
      <c r="H136" s="6"/>
      <c r="I136" s="8">
        <v>13749.03</v>
      </c>
      <c r="J136" s="9">
        <f>I136 / 525562.45</f>
        <v>2.6160601846650196E-2</v>
      </c>
    </row>
    <row r="137" spans="1:10" ht="39" customHeight="1">
      <c r="A137" s="10" t="s">
        <v>477</v>
      </c>
      <c r="B137" s="11" t="s">
        <v>816</v>
      </c>
      <c r="C137" s="10" t="s">
        <v>44</v>
      </c>
      <c r="D137" s="10" t="s">
        <v>817</v>
      </c>
      <c r="E137" s="12" t="s">
        <v>58</v>
      </c>
      <c r="F137" s="11">
        <v>9</v>
      </c>
      <c r="G137" s="13">
        <v>651.54</v>
      </c>
      <c r="H137" s="13">
        <f>TRUNC(G137 * (1 + 22.23 / 100), 2)</f>
        <v>796.37</v>
      </c>
      <c r="I137" s="13">
        <f>TRUNC(F137 * H137, 2)</f>
        <v>7167.33</v>
      </c>
      <c r="J137" s="14">
        <f>I137 / 525562.45</f>
        <v>1.3637446891420801E-2</v>
      </c>
    </row>
    <row r="138" spans="1:10" ht="26.1" customHeight="1">
      <c r="A138" s="10" t="s">
        <v>818</v>
      </c>
      <c r="B138" s="11" t="s">
        <v>819</v>
      </c>
      <c r="C138" s="10" t="s">
        <v>56</v>
      </c>
      <c r="D138" s="10" t="s">
        <v>820</v>
      </c>
      <c r="E138" s="12" t="s">
        <v>58</v>
      </c>
      <c r="F138" s="11">
        <v>9</v>
      </c>
      <c r="G138" s="13">
        <v>170.25</v>
      </c>
      <c r="H138" s="13">
        <f>TRUNC(G138 * (1 + 22.23 / 100), 2)</f>
        <v>208.09</v>
      </c>
      <c r="I138" s="13">
        <f>TRUNC(F138 * H138, 2)</f>
        <v>1872.81</v>
      </c>
      <c r="J138" s="14">
        <f>I138 / 525562.45</f>
        <v>3.563439511327341E-3</v>
      </c>
    </row>
    <row r="139" spans="1:10" ht="26.1" customHeight="1">
      <c r="A139" s="10" t="s">
        <v>821</v>
      </c>
      <c r="B139" s="11" t="s">
        <v>822</v>
      </c>
      <c r="C139" s="10" t="s">
        <v>44</v>
      </c>
      <c r="D139" s="10" t="s">
        <v>823</v>
      </c>
      <c r="E139" s="12" t="s">
        <v>58</v>
      </c>
      <c r="F139" s="11">
        <v>9</v>
      </c>
      <c r="G139" s="13">
        <v>101.77</v>
      </c>
      <c r="H139" s="13">
        <f>TRUNC(G139 * (1 + 22.23 / 100), 2)</f>
        <v>124.39</v>
      </c>
      <c r="I139" s="13">
        <f>TRUNC(F139 * H139, 2)</f>
        <v>1119.51</v>
      </c>
      <c r="J139" s="14">
        <f>I139 / 525562.45</f>
        <v>2.1301179336537458E-3</v>
      </c>
    </row>
    <row r="140" spans="1:10" ht="26.1" customHeight="1">
      <c r="A140" s="10" t="s">
        <v>824</v>
      </c>
      <c r="B140" s="11" t="s">
        <v>492</v>
      </c>
      <c r="C140" s="10" t="s">
        <v>69</v>
      </c>
      <c r="D140" s="10" t="s">
        <v>493</v>
      </c>
      <c r="E140" s="12" t="s">
        <v>58</v>
      </c>
      <c r="F140" s="11">
        <v>9</v>
      </c>
      <c r="G140" s="13">
        <v>247.88</v>
      </c>
      <c r="H140" s="13">
        <f>TRUNC(G140 * (1 + 22.23 / 100), 2)</f>
        <v>302.98</v>
      </c>
      <c r="I140" s="13">
        <f>TRUNC(F140 * H140, 2)</f>
        <v>2726.82</v>
      </c>
      <c r="J140" s="14">
        <f>I140 / 525562.45</f>
        <v>5.1883843680232489E-3</v>
      </c>
    </row>
    <row r="141" spans="1:10" ht="26.1" customHeight="1">
      <c r="A141" s="10" t="s">
        <v>825</v>
      </c>
      <c r="B141" s="11" t="s">
        <v>408</v>
      </c>
      <c r="C141" s="10" t="s">
        <v>44</v>
      </c>
      <c r="D141" s="10" t="s">
        <v>409</v>
      </c>
      <c r="E141" s="12" t="s">
        <v>58</v>
      </c>
      <c r="F141" s="11">
        <v>18</v>
      </c>
      <c r="G141" s="13">
        <v>39.21</v>
      </c>
      <c r="H141" s="13">
        <f>TRUNC(G141 * (1 + 22.23 / 100), 2)</f>
        <v>47.92</v>
      </c>
      <c r="I141" s="13">
        <f>TRUNC(F141 * H141, 2)</f>
        <v>862.56</v>
      </c>
      <c r="J141" s="14">
        <f>I141 / 525562.45</f>
        <v>1.6412131422250582E-3</v>
      </c>
    </row>
    <row r="142" spans="1:10" ht="24" customHeight="1">
      <c r="A142" s="6" t="s">
        <v>480</v>
      </c>
      <c r="B142" s="6"/>
      <c r="C142" s="6"/>
      <c r="D142" s="6" t="s">
        <v>501</v>
      </c>
      <c r="E142" s="6"/>
      <c r="F142" s="7"/>
      <c r="G142" s="6"/>
      <c r="H142" s="6"/>
      <c r="I142" s="8">
        <v>24416.44</v>
      </c>
      <c r="J142" s="9">
        <f>I142 / 525562.45</f>
        <v>4.6457733043903729E-2</v>
      </c>
    </row>
    <row r="143" spans="1:10" ht="39" customHeight="1">
      <c r="A143" s="10" t="s">
        <v>482</v>
      </c>
      <c r="B143" s="11" t="s">
        <v>503</v>
      </c>
      <c r="C143" s="10" t="s">
        <v>44</v>
      </c>
      <c r="D143" s="10" t="s">
        <v>504</v>
      </c>
      <c r="E143" s="12" t="s">
        <v>58</v>
      </c>
      <c r="F143" s="11">
        <v>9</v>
      </c>
      <c r="G143" s="13">
        <v>331.27</v>
      </c>
      <c r="H143" s="13">
        <f>TRUNC(G143 * (1 + 22.23 / 100), 2)</f>
        <v>404.91</v>
      </c>
      <c r="I143" s="13">
        <f>TRUNC(F143 * H143, 2)</f>
        <v>3644.19</v>
      </c>
      <c r="J143" s="14">
        <f>I143 / 525562.45</f>
        <v>6.9338857827457049E-3</v>
      </c>
    </row>
    <row r="144" spans="1:10" ht="39" customHeight="1">
      <c r="A144" s="10" t="s">
        <v>485</v>
      </c>
      <c r="B144" s="11" t="s">
        <v>506</v>
      </c>
      <c r="C144" s="10" t="s">
        <v>44</v>
      </c>
      <c r="D144" s="10" t="s">
        <v>507</v>
      </c>
      <c r="E144" s="12" t="s">
        <v>58</v>
      </c>
      <c r="F144" s="11">
        <v>9</v>
      </c>
      <c r="G144" s="13">
        <v>343.47</v>
      </c>
      <c r="H144" s="13">
        <f>TRUNC(G144 * (1 + 22.23 / 100), 2)</f>
        <v>419.82</v>
      </c>
      <c r="I144" s="13">
        <f>TRUNC(F144 * H144, 2)</f>
        <v>3778.38</v>
      </c>
      <c r="J144" s="14">
        <f>I144 / 525562.45</f>
        <v>7.1892122429979546E-3</v>
      </c>
    </row>
    <row r="145" spans="1:10" ht="39" customHeight="1">
      <c r="A145" s="10" t="s">
        <v>488</v>
      </c>
      <c r="B145" s="11" t="s">
        <v>509</v>
      </c>
      <c r="C145" s="10" t="s">
        <v>44</v>
      </c>
      <c r="D145" s="10" t="s">
        <v>510</v>
      </c>
      <c r="E145" s="12" t="s">
        <v>58</v>
      </c>
      <c r="F145" s="11">
        <v>9</v>
      </c>
      <c r="G145" s="13">
        <v>49.06</v>
      </c>
      <c r="H145" s="13">
        <f>TRUNC(G145 * (1 + 22.23 / 100), 2)</f>
        <v>59.96</v>
      </c>
      <c r="I145" s="13">
        <f>TRUNC(F145 * H145, 2)</f>
        <v>539.64</v>
      </c>
      <c r="J145" s="14">
        <f>I145 / 525562.45</f>
        <v>1.0267856845556603E-3</v>
      </c>
    </row>
    <row r="146" spans="1:10" ht="26.1" customHeight="1">
      <c r="A146" s="10" t="s">
        <v>491</v>
      </c>
      <c r="B146" s="11" t="s">
        <v>826</v>
      </c>
      <c r="C146" s="10" t="s">
        <v>56</v>
      </c>
      <c r="D146" s="10" t="s">
        <v>827</v>
      </c>
      <c r="E146" s="12" t="s">
        <v>415</v>
      </c>
      <c r="F146" s="11">
        <v>20.05</v>
      </c>
      <c r="G146" s="13">
        <v>671.41</v>
      </c>
      <c r="H146" s="13">
        <f>TRUNC(G146 * (1 + 22.23 / 100), 2)</f>
        <v>820.66</v>
      </c>
      <c r="I146" s="13">
        <f>TRUNC(F146 * H146, 2)</f>
        <v>16454.23</v>
      </c>
      <c r="J146" s="14">
        <f>I146 / 525562.45</f>
        <v>3.1307849333604407E-2</v>
      </c>
    </row>
    <row r="147" spans="1:10" ht="24" customHeight="1">
      <c r="A147" s="6" t="s">
        <v>500</v>
      </c>
      <c r="B147" s="6"/>
      <c r="C147" s="6"/>
      <c r="D147" s="6" t="s">
        <v>518</v>
      </c>
      <c r="E147" s="6"/>
      <c r="F147" s="7"/>
      <c r="G147" s="6"/>
      <c r="H147" s="6"/>
      <c r="I147" s="8">
        <v>1379.7</v>
      </c>
      <c r="J147" s="9">
        <f>I147 / 525562.45</f>
        <v>2.6251875490724275E-3</v>
      </c>
    </row>
    <row r="148" spans="1:10" ht="39" customHeight="1">
      <c r="A148" s="10" t="s">
        <v>502</v>
      </c>
      <c r="B148" s="11" t="s">
        <v>520</v>
      </c>
      <c r="C148" s="10" t="s">
        <v>44</v>
      </c>
      <c r="D148" s="10" t="s">
        <v>521</v>
      </c>
      <c r="E148" s="12" t="s">
        <v>58</v>
      </c>
      <c r="F148" s="11">
        <v>27</v>
      </c>
      <c r="G148" s="13">
        <v>41.81</v>
      </c>
      <c r="H148" s="13">
        <f>TRUNC(G148 * (1 + 22.23 / 100), 2)</f>
        <v>51.1</v>
      </c>
      <c r="I148" s="13">
        <f>TRUNC(F148 * H148, 2)</f>
        <v>1379.7</v>
      </c>
      <c r="J148" s="14">
        <f>I148 / 525562.45</f>
        <v>2.6251875490724275E-3</v>
      </c>
    </row>
    <row r="149" spans="1:10" ht="24" customHeight="1">
      <c r="A149" s="6" t="s">
        <v>517</v>
      </c>
      <c r="B149" s="6"/>
      <c r="C149" s="6"/>
      <c r="D149" s="6" t="s">
        <v>523</v>
      </c>
      <c r="E149" s="6"/>
      <c r="F149" s="7"/>
      <c r="G149" s="6"/>
      <c r="H149" s="6"/>
      <c r="I149" s="8">
        <v>30638.52</v>
      </c>
      <c r="J149" s="9">
        <f>I149 / 525562.45</f>
        <v>5.829663059071287E-2</v>
      </c>
    </row>
    <row r="150" spans="1:10" ht="39" customHeight="1">
      <c r="A150" s="10" t="s">
        <v>828</v>
      </c>
      <c r="B150" s="11" t="s">
        <v>829</v>
      </c>
      <c r="C150" s="10" t="s">
        <v>56</v>
      </c>
      <c r="D150" s="10" t="s">
        <v>830</v>
      </c>
      <c r="E150" s="12" t="s">
        <v>831</v>
      </c>
      <c r="F150" s="11">
        <v>9</v>
      </c>
      <c r="G150" s="13">
        <v>2785.15</v>
      </c>
      <c r="H150" s="13">
        <f>TRUNC(G150 * (1 + 22.23 / 100), 2)</f>
        <v>3404.28</v>
      </c>
      <c r="I150" s="13">
        <f>TRUNC(F150 * H150, 2)</f>
        <v>30638.52</v>
      </c>
      <c r="J150" s="14">
        <f>I150 / 525562.45</f>
        <v>5.829663059071287E-2</v>
      </c>
    </row>
    <row r="151" spans="1:10" ht="24" customHeight="1">
      <c r="A151" s="6" t="s">
        <v>522</v>
      </c>
      <c r="B151" s="6"/>
      <c r="C151" s="6"/>
      <c r="D151" s="6" t="s">
        <v>531</v>
      </c>
      <c r="E151" s="6"/>
      <c r="F151" s="7"/>
      <c r="G151" s="6"/>
      <c r="H151" s="6"/>
      <c r="I151" s="8">
        <v>1463.16</v>
      </c>
      <c r="J151" s="9">
        <f>I151 / 525562.45</f>
        <v>2.783988848518383E-3</v>
      </c>
    </row>
    <row r="152" spans="1:10" ht="26.1" customHeight="1">
      <c r="A152" s="10" t="s">
        <v>524</v>
      </c>
      <c r="B152" s="11" t="s">
        <v>533</v>
      </c>
      <c r="C152" s="10" t="s">
        <v>44</v>
      </c>
      <c r="D152" s="10" t="s">
        <v>534</v>
      </c>
      <c r="E152" s="12" t="s">
        <v>79</v>
      </c>
      <c r="F152" s="11">
        <v>109.82</v>
      </c>
      <c r="G152" s="13">
        <v>3.91</v>
      </c>
      <c r="H152" s="13">
        <f>TRUNC(G152 * (1 + 22.23 / 100), 2)</f>
        <v>4.7699999999999996</v>
      </c>
      <c r="I152" s="13">
        <f>TRUNC(F152 * H152, 2)</f>
        <v>523.84</v>
      </c>
      <c r="J152" s="14">
        <f>I152 / 525562.45</f>
        <v>9.9672265398717151E-4</v>
      </c>
    </row>
    <row r="153" spans="1:10" ht="26.1" customHeight="1">
      <c r="A153" s="10" t="s">
        <v>527</v>
      </c>
      <c r="B153" s="11" t="s">
        <v>536</v>
      </c>
      <c r="C153" s="10" t="s">
        <v>44</v>
      </c>
      <c r="D153" s="10" t="s">
        <v>537</v>
      </c>
      <c r="E153" s="12" t="s">
        <v>79</v>
      </c>
      <c r="F153" s="11">
        <v>115.24</v>
      </c>
      <c r="G153" s="13">
        <v>1.71</v>
      </c>
      <c r="H153" s="13">
        <f>TRUNC(G153 * (1 + 22.23 / 100), 2)</f>
        <v>2.09</v>
      </c>
      <c r="I153" s="13">
        <f>TRUNC(F153 * H153, 2)</f>
        <v>240.85</v>
      </c>
      <c r="J153" s="14">
        <f>I153 / 525562.45</f>
        <v>4.5827094382408794E-4</v>
      </c>
    </row>
    <row r="154" spans="1:10" ht="26.1" customHeight="1">
      <c r="A154" s="10" t="s">
        <v>832</v>
      </c>
      <c r="B154" s="11" t="s">
        <v>539</v>
      </c>
      <c r="C154" s="10" t="s">
        <v>44</v>
      </c>
      <c r="D154" s="10" t="s">
        <v>540</v>
      </c>
      <c r="E154" s="12" t="s">
        <v>79</v>
      </c>
      <c r="F154" s="11">
        <v>303</v>
      </c>
      <c r="G154" s="13">
        <v>0.95</v>
      </c>
      <c r="H154" s="13">
        <f>TRUNC(G154 * (1 + 22.23 / 100), 2)</f>
        <v>1.1599999999999999</v>
      </c>
      <c r="I154" s="13">
        <f>TRUNC(F154 * H154, 2)</f>
        <v>351.48</v>
      </c>
      <c r="J154" s="14">
        <f>I154 / 525562.45</f>
        <v>6.6876923950712241E-4</v>
      </c>
    </row>
    <row r="155" spans="1:10" ht="26.1" customHeight="1">
      <c r="A155" s="10" t="s">
        <v>833</v>
      </c>
      <c r="B155" s="11" t="s">
        <v>542</v>
      </c>
      <c r="C155" s="10" t="s">
        <v>44</v>
      </c>
      <c r="D155" s="10" t="s">
        <v>543</v>
      </c>
      <c r="E155" s="12" t="s">
        <v>79</v>
      </c>
      <c r="F155" s="11">
        <v>30</v>
      </c>
      <c r="G155" s="13">
        <v>1.05</v>
      </c>
      <c r="H155" s="13">
        <f>TRUNC(G155 * (1 + 22.23 / 100), 2)</f>
        <v>1.28</v>
      </c>
      <c r="I155" s="13">
        <f>TRUNC(F155 * H155, 2)</f>
        <v>38.4</v>
      </c>
      <c r="J155" s="14">
        <f>I155 / 525562.45</f>
        <v>7.306458062215061E-5</v>
      </c>
    </row>
    <row r="156" spans="1:10" ht="26.1" customHeight="1">
      <c r="A156" s="10" t="s">
        <v>834</v>
      </c>
      <c r="B156" s="11" t="s">
        <v>545</v>
      </c>
      <c r="C156" s="10" t="s">
        <v>44</v>
      </c>
      <c r="D156" s="10" t="s">
        <v>546</v>
      </c>
      <c r="E156" s="12" t="s">
        <v>79</v>
      </c>
      <c r="F156" s="11">
        <v>109.82</v>
      </c>
      <c r="G156" s="13">
        <v>2.2999999999999998</v>
      </c>
      <c r="H156" s="13">
        <f>TRUNC(G156 * (1 + 22.23 / 100), 2)</f>
        <v>2.81</v>
      </c>
      <c r="I156" s="13">
        <f>TRUNC(F156 * H156, 2)</f>
        <v>308.58999999999997</v>
      </c>
      <c r="J156" s="14">
        <f>I156 / 525562.45</f>
        <v>5.871614305778505E-4</v>
      </c>
    </row>
    <row r="157" spans="1:10" ht="24" customHeight="1">
      <c r="A157" s="6" t="s">
        <v>530</v>
      </c>
      <c r="B157" s="6"/>
      <c r="C157" s="6"/>
      <c r="D157" s="6" t="s">
        <v>548</v>
      </c>
      <c r="E157" s="6"/>
      <c r="F157" s="7"/>
      <c r="G157" s="6"/>
      <c r="H157" s="6"/>
      <c r="I157" s="8">
        <v>114155.09</v>
      </c>
      <c r="J157" s="9">
        <f>I157 / 525562.45</f>
        <v>0.21720556710244426</v>
      </c>
    </row>
    <row r="158" spans="1:10" ht="39" customHeight="1">
      <c r="A158" s="10" t="s">
        <v>532</v>
      </c>
      <c r="B158" s="11" t="s">
        <v>167</v>
      </c>
      <c r="C158" s="10" t="s">
        <v>44</v>
      </c>
      <c r="D158" s="10" t="s">
        <v>168</v>
      </c>
      <c r="E158" s="12" t="s">
        <v>58</v>
      </c>
      <c r="F158" s="11">
        <v>80</v>
      </c>
      <c r="G158" s="13">
        <v>65.89</v>
      </c>
      <c r="H158" s="13">
        <f>TRUNC(G158 * (1 + 22.23 / 100), 2)</f>
        <v>80.53</v>
      </c>
      <c r="I158" s="13">
        <f>TRUNC(F158 * H158, 2)</f>
        <v>6442.4</v>
      </c>
      <c r="J158" s="14">
        <f>I158 / 525562.45</f>
        <v>1.2258105578128727E-2</v>
      </c>
    </row>
    <row r="159" spans="1:10" ht="26.1" customHeight="1">
      <c r="A159" s="10" t="s">
        <v>535</v>
      </c>
      <c r="B159" s="11" t="s">
        <v>561</v>
      </c>
      <c r="C159" s="10" t="s">
        <v>69</v>
      </c>
      <c r="D159" s="10" t="s">
        <v>562</v>
      </c>
      <c r="E159" s="12" t="s">
        <v>79</v>
      </c>
      <c r="F159" s="11">
        <v>29.7</v>
      </c>
      <c r="G159" s="13">
        <v>2967.11</v>
      </c>
      <c r="H159" s="13">
        <f>TRUNC(G159 * (1 + 22.23 / 100), 2)</f>
        <v>3626.69</v>
      </c>
      <c r="I159" s="13">
        <f>TRUNC(F159 * H159, 2)</f>
        <v>107712.69</v>
      </c>
      <c r="J159" s="14">
        <f>I159 / 525562.45</f>
        <v>0.20494746152431553</v>
      </c>
    </row>
    <row r="160" spans="1:10">
      <c r="A160" s="15"/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1:10">
      <c r="A161" s="41"/>
      <c r="B161" s="41"/>
      <c r="C161" s="41"/>
      <c r="D161" s="17"/>
      <c r="E161" s="16"/>
      <c r="F161" s="40" t="s">
        <v>59</v>
      </c>
      <c r="G161" s="41"/>
      <c r="H161" s="42">
        <v>430025.49</v>
      </c>
      <c r="I161" s="41"/>
      <c r="J161" s="41"/>
    </row>
    <row r="162" spans="1:10">
      <c r="A162" s="41"/>
      <c r="B162" s="41"/>
      <c r="C162" s="41"/>
      <c r="D162" s="17"/>
      <c r="E162" s="16"/>
      <c r="F162" s="40" t="s">
        <v>60</v>
      </c>
      <c r="G162" s="41"/>
      <c r="H162" s="42">
        <v>95536.960000000006</v>
      </c>
      <c r="I162" s="41"/>
      <c r="J162" s="41"/>
    </row>
    <row r="163" spans="1:10">
      <c r="A163" s="41"/>
      <c r="B163" s="41"/>
      <c r="C163" s="41"/>
      <c r="D163" s="17"/>
      <c r="E163" s="16"/>
      <c r="F163" s="40" t="s">
        <v>61</v>
      </c>
      <c r="G163" s="41"/>
      <c r="H163" s="42">
        <v>525562.44999999995</v>
      </c>
      <c r="I163" s="41"/>
      <c r="J163" s="41"/>
    </row>
    <row r="164" spans="1:10" ht="60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69.95" customHeight="1">
      <c r="A165" s="43" t="s">
        <v>570</v>
      </c>
      <c r="B165" s="47"/>
      <c r="C165" s="47"/>
      <c r="D165" s="47"/>
      <c r="E165" s="47"/>
      <c r="F165" s="47"/>
      <c r="G165" s="47"/>
      <c r="H165" s="47"/>
      <c r="I165" s="47"/>
      <c r="J165" s="47"/>
    </row>
    <row r="166" spans="1:10" ht="60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69.95" customHeight="1">
      <c r="A167" s="43" t="s">
        <v>63</v>
      </c>
      <c r="B167" s="47"/>
      <c r="C167" s="47"/>
      <c r="D167" s="47"/>
      <c r="E167" s="47"/>
      <c r="F167" s="47"/>
      <c r="G167" s="47"/>
      <c r="H167" s="47"/>
      <c r="I167" s="47"/>
      <c r="J167" s="47"/>
    </row>
  </sheetData>
  <mergeCells count="18">
    <mergeCell ref="A163:C163"/>
    <mergeCell ref="F163:G163"/>
    <mergeCell ref="H163:J163"/>
    <mergeCell ref="A165:J165"/>
    <mergeCell ref="A167:J167"/>
    <mergeCell ref="A3:J3"/>
    <mergeCell ref="A161:C161"/>
    <mergeCell ref="F161:G161"/>
    <mergeCell ref="H161:J161"/>
    <mergeCell ref="A162:C162"/>
    <mergeCell ref="F162:G162"/>
    <mergeCell ref="H162:J1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2F8C6-6B91-4B33-8F8F-B24B44F7DDEB}">
  <sheetPr>
    <pageSetUpPr fitToPage="1"/>
  </sheetPr>
  <dimension ref="A1:J167"/>
  <sheetViews>
    <sheetView showWhiteSpace="0" topLeftCell="A145" workbookViewId="0">
      <selection activeCell="N158" sqref="N158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835</v>
      </c>
      <c r="E2" s="40" t="s">
        <v>645</v>
      </c>
      <c r="F2" s="40"/>
      <c r="G2" s="40" t="s">
        <v>28</v>
      </c>
      <c r="H2" s="40"/>
      <c r="I2" s="40" t="s">
        <v>66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24" customHeight="1">
      <c r="A5" s="6" t="s">
        <v>40</v>
      </c>
      <c r="B5" s="6"/>
      <c r="C5" s="6"/>
      <c r="D5" s="6" t="s">
        <v>96</v>
      </c>
      <c r="E5" s="6"/>
      <c r="F5" s="7"/>
      <c r="G5" s="6"/>
      <c r="H5" s="6"/>
      <c r="I5" s="8">
        <v>30095.05</v>
      </c>
      <c r="J5" s="9">
        <f>I5 / 527922.25</f>
        <v>5.7006595194652239E-2</v>
      </c>
    </row>
    <row r="6" spans="1:10" ht="26.1" customHeight="1">
      <c r="A6" s="10" t="s">
        <v>42</v>
      </c>
      <c r="B6" s="11" t="s">
        <v>98</v>
      </c>
      <c r="C6" s="10" t="s">
        <v>44</v>
      </c>
      <c r="D6" s="10" t="s">
        <v>99</v>
      </c>
      <c r="E6" s="12" t="s">
        <v>58</v>
      </c>
      <c r="F6" s="11">
        <v>28</v>
      </c>
      <c r="G6" s="13">
        <v>14.15</v>
      </c>
      <c r="H6" s="13">
        <f>TRUNC(G6 * (1 + 22.23 / 100), 2)</f>
        <v>17.29</v>
      </c>
      <c r="I6" s="13">
        <f>TRUNC(F6 * H6, 2)</f>
        <v>484.12</v>
      </c>
      <c r="J6" s="14">
        <f>I6 / 527922.25</f>
        <v>9.1702897538415936E-4</v>
      </c>
    </row>
    <row r="7" spans="1:10" ht="39" customHeight="1">
      <c r="A7" s="10" t="s">
        <v>47</v>
      </c>
      <c r="B7" s="11" t="s">
        <v>101</v>
      </c>
      <c r="C7" s="10" t="s">
        <v>44</v>
      </c>
      <c r="D7" s="10" t="s">
        <v>102</v>
      </c>
      <c r="E7" s="12" t="s">
        <v>103</v>
      </c>
      <c r="F7" s="11">
        <v>264</v>
      </c>
      <c r="G7" s="13">
        <v>0.56999999999999995</v>
      </c>
      <c r="H7" s="13">
        <f>TRUNC(G7 * (1 + 22.23 / 100), 2)</f>
        <v>0.69</v>
      </c>
      <c r="I7" s="13">
        <f>TRUNC(F7 * H7, 2)</f>
        <v>182.16</v>
      </c>
      <c r="J7" s="14">
        <f>I7 / 527922.25</f>
        <v>3.4505081003878882E-4</v>
      </c>
    </row>
    <row r="8" spans="1:10" ht="39" customHeight="1">
      <c r="A8" s="10" t="s">
        <v>51</v>
      </c>
      <c r="B8" s="11" t="s">
        <v>105</v>
      </c>
      <c r="C8" s="10" t="s">
        <v>44</v>
      </c>
      <c r="D8" s="10" t="s">
        <v>106</v>
      </c>
      <c r="E8" s="12" t="s">
        <v>103</v>
      </c>
      <c r="F8" s="11">
        <v>1760</v>
      </c>
      <c r="G8" s="13">
        <v>0.6</v>
      </c>
      <c r="H8" s="13">
        <f>TRUNC(G8 * (1 + 22.23 / 100), 2)</f>
        <v>0.73</v>
      </c>
      <c r="I8" s="13">
        <f>TRUNC(F8 * H8, 2)</f>
        <v>1284.8</v>
      </c>
      <c r="J8" s="14">
        <f>I8 / 527922.25</f>
        <v>2.4336917036552256E-3</v>
      </c>
    </row>
    <row r="9" spans="1:10" ht="24" customHeight="1">
      <c r="A9" s="10" t="s">
        <v>54</v>
      </c>
      <c r="B9" s="11" t="s">
        <v>115</v>
      </c>
      <c r="C9" s="10" t="s">
        <v>69</v>
      </c>
      <c r="D9" s="10" t="s">
        <v>116</v>
      </c>
      <c r="E9" s="12" t="s">
        <v>79</v>
      </c>
      <c r="F9" s="11">
        <v>41.085000000000001</v>
      </c>
      <c r="G9" s="13">
        <v>54.08</v>
      </c>
      <c r="H9" s="13">
        <f>TRUNC(G9 * (1 + 22.23 / 100), 2)</f>
        <v>66.099999999999994</v>
      </c>
      <c r="I9" s="13">
        <f>TRUNC(F9 * H9, 2)</f>
        <v>2715.71</v>
      </c>
      <c r="J9" s="14">
        <f>I9 / 527922.25</f>
        <v>5.1441476467415422E-3</v>
      </c>
    </row>
    <row r="10" spans="1:10" ht="26.1" customHeight="1">
      <c r="A10" s="10" t="s">
        <v>80</v>
      </c>
      <c r="B10" s="11" t="s">
        <v>118</v>
      </c>
      <c r="C10" s="10" t="s">
        <v>44</v>
      </c>
      <c r="D10" s="10" t="s">
        <v>119</v>
      </c>
      <c r="E10" s="12" t="s">
        <v>79</v>
      </c>
      <c r="F10" s="11">
        <v>85</v>
      </c>
      <c r="G10" s="13">
        <v>3.29</v>
      </c>
      <c r="H10" s="13">
        <f>TRUNC(G10 * (1 + 22.23 / 100), 2)</f>
        <v>4.0199999999999996</v>
      </c>
      <c r="I10" s="13">
        <f>TRUNC(F10 * H10, 2)</f>
        <v>341.7</v>
      </c>
      <c r="J10" s="14">
        <f>I10 / 527922.25</f>
        <v>6.4725440157144352E-4</v>
      </c>
    </row>
    <row r="11" spans="1:10" ht="26.1" customHeight="1">
      <c r="A11" s="10" t="s">
        <v>83</v>
      </c>
      <c r="B11" s="11" t="s">
        <v>121</v>
      </c>
      <c r="C11" s="10" t="s">
        <v>44</v>
      </c>
      <c r="D11" s="10" t="s">
        <v>122</v>
      </c>
      <c r="E11" s="12" t="s">
        <v>79</v>
      </c>
      <c r="F11" s="11">
        <v>43</v>
      </c>
      <c r="G11" s="13">
        <v>10.7</v>
      </c>
      <c r="H11" s="13">
        <f>TRUNC(G11 * (1 + 22.23 / 100), 2)</f>
        <v>13.07</v>
      </c>
      <c r="I11" s="13">
        <f>TRUNC(F11 * H11, 2)</f>
        <v>562.01</v>
      </c>
      <c r="J11" s="14">
        <f>I11 / 527922.25</f>
        <v>1.0645696406999326E-3</v>
      </c>
    </row>
    <row r="12" spans="1:10" ht="26.1" customHeight="1">
      <c r="A12" s="10" t="s">
        <v>86</v>
      </c>
      <c r="B12" s="11" t="s">
        <v>124</v>
      </c>
      <c r="C12" s="10" t="s">
        <v>44</v>
      </c>
      <c r="D12" s="10" t="s">
        <v>125</v>
      </c>
      <c r="E12" s="12" t="s">
        <v>79</v>
      </c>
      <c r="F12" s="11">
        <v>46.31</v>
      </c>
      <c r="G12" s="13">
        <v>25.34</v>
      </c>
      <c r="H12" s="13">
        <f>TRUNC(G12 * (1 + 22.23 / 100), 2)</f>
        <v>30.97</v>
      </c>
      <c r="I12" s="13">
        <f>TRUNC(F12 * H12, 2)</f>
        <v>1434.22</v>
      </c>
      <c r="J12" s="14">
        <f>I12 / 527922.25</f>
        <v>2.7167258057412811E-3</v>
      </c>
    </row>
    <row r="13" spans="1:10" ht="24" customHeight="1">
      <c r="A13" s="10" t="s">
        <v>89</v>
      </c>
      <c r="B13" s="11" t="s">
        <v>127</v>
      </c>
      <c r="C13" s="10" t="s">
        <v>69</v>
      </c>
      <c r="D13" s="10" t="s">
        <v>128</v>
      </c>
      <c r="E13" s="12" t="s">
        <v>58</v>
      </c>
      <c r="F13" s="11">
        <v>9</v>
      </c>
      <c r="G13" s="13">
        <v>66.73</v>
      </c>
      <c r="H13" s="13">
        <f>TRUNC(G13 * (1 + 22.23 / 100), 2)</f>
        <v>81.56</v>
      </c>
      <c r="I13" s="13">
        <f>TRUNC(F13 * H13, 2)</f>
        <v>734.04</v>
      </c>
      <c r="J13" s="14">
        <f>I13 / 527922.25</f>
        <v>1.3904320191088745E-3</v>
      </c>
    </row>
    <row r="14" spans="1:10" ht="39" customHeight="1">
      <c r="A14" s="10" t="s">
        <v>92</v>
      </c>
      <c r="B14" s="11" t="s">
        <v>130</v>
      </c>
      <c r="C14" s="10" t="s">
        <v>44</v>
      </c>
      <c r="D14" s="10" t="s">
        <v>131</v>
      </c>
      <c r="E14" s="12" t="s">
        <v>79</v>
      </c>
      <c r="F14" s="11">
        <v>372.24</v>
      </c>
      <c r="G14" s="13">
        <v>7.45</v>
      </c>
      <c r="H14" s="13">
        <f>TRUNC(G14 * (1 + 22.23 / 100), 2)</f>
        <v>9.1</v>
      </c>
      <c r="I14" s="13">
        <f>TRUNC(F14 * H14, 2)</f>
        <v>3387.38</v>
      </c>
      <c r="J14" s="14">
        <f>I14 / 527922.25</f>
        <v>6.4164372689349616E-3</v>
      </c>
    </row>
    <row r="15" spans="1:10" ht="24" customHeight="1">
      <c r="A15" s="10" t="s">
        <v>646</v>
      </c>
      <c r="B15" s="11" t="s">
        <v>133</v>
      </c>
      <c r="C15" s="10" t="s">
        <v>69</v>
      </c>
      <c r="D15" s="10" t="s">
        <v>134</v>
      </c>
      <c r="E15" s="12" t="s">
        <v>79</v>
      </c>
      <c r="F15" s="11">
        <v>9</v>
      </c>
      <c r="G15" s="13">
        <v>105.81</v>
      </c>
      <c r="H15" s="13">
        <f>TRUNC(G15 * (1 + 22.23 / 100), 2)</f>
        <v>129.33000000000001</v>
      </c>
      <c r="I15" s="13">
        <f>TRUNC(F15 * H15, 2)</f>
        <v>1163.97</v>
      </c>
      <c r="J15" s="14">
        <f>I15 / 527922.25</f>
        <v>2.2048133034741385E-3</v>
      </c>
    </row>
    <row r="16" spans="1:10" ht="26.1" customHeight="1">
      <c r="A16" s="10" t="s">
        <v>647</v>
      </c>
      <c r="B16" s="11" t="s">
        <v>136</v>
      </c>
      <c r="C16" s="10" t="s">
        <v>69</v>
      </c>
      <c r="D16" s="10" t="s">
        <v>137</v>
      </c>
      <c r="E16" s="12" t="s">
        <v>79</v>
      </c>
      <c r="F16" s="11">
        <v>90</v>
      </c>
      <c r="G16" s="13">
        <v>36.99</v>
      </c>
      <c r="H16" s="13">
        <f>TRUNC(G16 * (1 + 22.23 / 100), 2)</f>
        <v>45.21</v>
      </c>
      <c r="I16" s="13">
        <f>TRUNC(F16 * H16, 2)</f>
        <v>4068.9</v>
      </c>
      <c r="J16" s="14">
        <f>I16 / 527922.25</f>
        <v>7.7073849416272946E-3</v>
      </c>
    </row>
    <row r="17" spans="1:10" ht="26.1" customHeight="1">
      <c r="A17" s="10" t="s">
        <v>648</v>
      </c>
      <c r="B17" s="11" t="s">
        <v>139</v>
      </c>
      <c r="C17" s="10" t="s">
        <v>44</v>
      </c>
      <c r="D17" s="10" t="s">
        <v>140</v>
      </c>
      <c r="E17" s="12" t="s">
        <v>79</v>
      </c>
      <c r="F17" s="11">
        <v>35.369999999999997</v>
      </c>
      <c r="G17" s="13">
        <v>11.05</v>
      </c>
      <c r="H17" s="13">
        <f>TRUNC(G17 * (1 + 22.23 / 100), 2)</f>
        <v>13.5</v>
      </c>
      <c r="I17" s="13">
        <f>TRUNC(F17 * H17, 2)</f>
        <v>477.49</v>
      </c>
      <c r="J17" s="14">
        <f>I17 / 527922.25</f>
        <v>9.0447030789098202E-4</v>
      </c>
    </row>
    <row r="18" spans="1:10" ht="51.95" customHeight="1">
      <c r="A18" s="10" t="s">
        <v>649</v>
      </c>
      <c r="B18" s="11" t="s">
        <v>142</v>
      </c>
      <c r="C18" s="10" t="s">
        <v>74</v>
      </c>
      <c r="D18" s="10" t="s">
        <v>143</v>
      </c>
      <c r="E18" s="12" t="s">
        <v>144</v>
      </c>
      <c r="F18" s="11">
        <v>9</v>
      </c>
      <c r="G18" s="13">
        <v>9.82</v>
      </c>
      <c r="H18" s="13">
        <f>TRUNC(G18 * (1 + 22.23 / 100), 2)</f>
        <v>12</v>
      </c>
      <c r="I18" s="13">
        <f>TRUNC(F18 * H18, 2)</f>
        <v>108</v>
      </c>
      <c r="J18" s="14">
        <f>I18 / 527922.25</f>
        <v>2.0457557907438076E-4</v>
      </c>
    </row>
    <row r="19" spans="1:10" ht="39" customHeight="1">
      <c r="A19" s="10" t="s">
        <v>650</v>
      </c>
      <c r="B19" s="11" t="s">
        <v>146</v>
      </c>
      <c r="C19" s="10" t="s">
        <v>44</v>
      </c>
      <c r="D19" s="10" t="s">
        <v>147</v>
      </c>
      <c r="E19" s="12" t="s">
        <v>110</v>
      </c>
      <c r="F19" s="11">
        <v>10.4</v>
      </c>
      <c r="G19" s="13">
        <v>115.71</v>
      </c>
      <c r="H19" s="13">
        <f>TRUNC(G19 * (1 + 22.23 / 100), 2)</f>
        <v>141.43</v>
      </c>
      <c r="I19" s="13">
        <f>TRUNC(F19 * H19, 2)</f>
        <v>1470.87</v>
      </c>
      <c r="J19" s="14">
        <f>I19 / 527922.25</f>
        <v>2.7861489073438368E-3</v>
      </c>
    </row>
    <row r="20" spans="1:10" ht="39" customHeight="1">
      <c r="A20" s="10" t="s">
        <v>651</v>
      </c>
      <c r="B20" s="11" t="s">
        <v>149</v>
      </c>
      <c r="C20" s="10" t="s">
        <v>44</v>
      </c>
      <c r="D20" s="10" t="s">
        <v>150</v>
      </c>
      <c r="E20" s="12" t="s">
        <v>79</v>
      </c>
      <c r="F20" s="11">
        <v>372.24</v>
      </c>
      <c r="G20" s="13">
        <v>6.62</v>
      </c>
      <c r="H20" s="13">
        <f>TRUNC(G20 * (1 + 22.23 / 100), 2)</f>
        <v>8.09</v>
      </c>
      <c r="I20" s="13">
        <f>TRUNC(F20 * H20, 2)</f>
        <v>3011.42</v>
      </c>
      <c r="J20" s="14">
        <f>I20 / 527922.25</f>
        <v>5.704286947557145E-3</v>
      </c>
    </row>
    <row r="21" spans="1:10" ht="26.1" customHeight="1">
      <c r="A21" s="10" t="s">
        <v>652</v>
      </c>
      <c r="B21" s="11" t="s">
        <v>152</v>
      </c>
      <c r="C21" s="10" t="s">
        <v>153</v>
      </c>
      <c r="D21" s="10" t="s">
        <v>154</v>
      </c>
      <c r="E21" s="12" t="s">
        <v>110</v>
      </c>
      <c r="F21" s="11">
        <v>75.349999999999994</v>
      </c>
      <c r="G21" s="13">
        <v>94.12</v>
      </c>
      <c r="H21" s="13">
        <f>TRUNC(G21 * (1 + 22.23 / 100), 2)</f>
        <v>115.04</v>
      </c>
      <c r="I21" s="13">
        <f>TRUNC(F21 * H21, 2)</f>
        <v>8668.26</v>
      </c>
      <c r="J21" s="14">
        <f>I21 / 527922.25</f>
        <v>1.6419576935808256E-2</v>
      </c>
    </row>
    <row r="22" spans="1:10" ht="24" customHeight="1">
      <c r="A22" s="6" t="s">
        <v>95</v>
      </c>
      <c r="B22" s="6"/>
      <c r="C22" s="6"/>
      <c r="D22" s="6" t="s">
        <v>156</v>
      </c>
      <c r="E22" s="6"/>
      <c r="F22" s="7"/>
      <c r="G22" s="6"/>
      <c r="H22" s="6"/>
      <c r="I22" s="8">
        <v>47103.78</v>
      </c>
      <c r="J22" s="9">
        <f>I22 / 527922.25</f>
        <v>8.9224843241594756E-2</v>
      </c>
    </row>
    <row r="23" spans="1:10" ht="39" customHeight="1">
      <c r="A23" s="10" t="s">
        <v>97</v>
      </c>
      <c r="B23" s="11" t="s">
        <v>158</v>
      </c>
      <c r="C23" s="10" t="s">
        <v>44</v>
      </c>
      <c r="D23" s="10" t="s">
        <v>159</v>
      </c>
      <c r="E23" s="12" t="s">
        <v>79</v>
      </c>
      <c r="F23" s="11">
        <v>170.28</v>
      </c>
      <c r="G23" s="13">
        <v>62.28</v>
      </c>
      <c r="H23" s="13">
        <f>TRUNC(G23 * (1 + 22.23 / 100), 2)</f>
        <v>76.12</v>
      </c>
      <c r="I23" s="13">
        <f>TRUNC(F23 * H23, 2)</f>
        <v>12961.71</v>
      </c>
      <c r="J23" s="14">
        <f>I23 / 527922.25</f>
        <v>2.4552308602261031E-2</v>
      </c>
    </row>
    <row r="24" spans="1:10" ht="51.95" customHeight="1">
      <c r="A24" s="10" t="s">
        <v>100</v>
      </c>
      <c r="B24" s="11" t="s">
        <v>164</v>
      </c>
      <c r="C24" s="10" t="s">
        <v>44</v>
      </c>
      <c r="D24" s="10" t="s">
        <v>165</v>
      </c>
      <c r="E24" s="12" t="s">
        <v>79</v>
      </c>
      <c r="F24" s="11">
        <v>109.82</v>
      </c>
      <c r="G24" s="13">
        <v>71.53</v>
      </c>
      <c r="H24" s="13">
        <f>TRUNC(G24 * (1 + 22.23 / 100), 2)</f>
        <v>87.43</v>
      </c>
      <c r="I24" s="13">
        <f>TRUNC(F24 * H24, 2)</f>
        <v>9601.56</v>
      </c>
      <c r="J24" s="14">
        <f>I24 / 527922.25</f>
        <v>1.8187450898309362E-2</v>
      </c>
    </row>
    <row r="25" spans="1:10" ht="39" customHeight="1">
      <c r="A25" s="10" t="s">
        <v>104</v>
      </c>
      <c r="B25" s="11" t="s">
        <v>167</v>
      </c>
      <c r="C25" s="10" t="s">
        <v>44</v>
      </c>
      <c r="D25" s="10" t="s">
        <v>168</v>
      </c>
      <c r="E25" s="12" t="s">
        <v>58</v>
      </c>
      <c r="F25" s="11">
        <v>99</v>
      </c>
      <c r="G25" s="13">
        <v>65.89</v>
      </c>
      <c r="H25" s="13">
        <f>TRUNC(G25 * (1 + 22.23 / 100), 2)</f>
        <v>80.53</v>
      </c>
      <c r="I25" s="13">
        <f>TRUNC(F25 * H25, 2)</f>
        <v>7972.47</v>
      </c>
      <c r="J25" s="14">
        <f>I25 / 527922.25</f>
        <v>1.5101598767621559E-2</v>
      </c>
    </row>
    <row r="26" spans="1:10" ht="51.95" customHeight="1">
      <c r="A26" s="10" t="s">
        <v>107</v>
      </c>
      <c r="B26" s="11" t="s">
        <v>170</v>
      </c>
      <c r="C26" s="10" t="s">
        <v>44</v>
      </c>
      <c r="D26" s="10" t="s">
        <v>171</v>
      </c>
      <c r="E26" s="12" t="s">
        <v>79</v>
      </c>
      <c r="F26" s="11">
        <v>303</v>
      </c>
      <c r="G26" s="13">
        <v>39.159999999999997</v>
      </c>
      <c r="H26" s="13">
        <f>TRUNC(G26 * (1 + 22.23 / 100), 2)</f>
        <v>47.86</v>
      </c>
      <c r="I26" s="13">
        <f>TRUNC(F26 * H26, 2)</f>
        <v>14501.58</v>
      </c>
      <c r="J26" s="14">
        <f>I26 / 527922.25</f>
        <v>2.7469158574013504E-2</v>
      </c>
    </row>
    <row r="27" spans="1:10" ht="51.95" customHeight="1">
      <c r="A27" s="10" t="s">
        <v>111</v>
      </c>
      <c r="B27" s="11" t="s">
        <v>173</v>
      </c>
      <c r="C27" s="10" t="s">
        <v>44</v>
      </c>
      <c r="D27" s="10" t="s">
        <v>174</v>
      </c>
      <c r="E27" s="12" t="s">
        <v>79</v>
      </c>
      <c r="F27" s="11">
        <v>303</v>
      </c>
      <c r="G27" s="13">
        <v>5.58</v>
      </c>
      <c r="H27" s="13">
        <f>TRUNC(G27 * (1 + 22.23 / 100), 2)</f>
        <v>6.82</v>
      </c>
      <c r="I27" s="13">
        <f>TRUNC(F27 * H27, 2)</f>
        <v>2066.46</v>
      </c>
      <c r="J27" s="14">
        <f>I27 / 527922.25</f>
        <v>3.9143263993893038E-3</v>
      </c>
    </row>
    <row r="28" spans="1:10" ht="24" customHeight="1">
      <c r="A28" s="6" t="s">
        <v>155</v>
      </c>
      <c r="B28" s="6"/>
      <c r="C28" s="6"/>
      <c r="D28" s="6" t="s">
        <v>176</v>
      </c>
      <c r="E28" s="6"/>
      <c r="F28" s="7"/>
      <c r="G28" s="6"/>
      <c r="H28" s="6"/>
      <c r="I28" s="8">
        <v>58408.41</v>
      </c>
      <c r="J28" s="9">
        <f>I28 / 527922.25</f>
        <v>0.11063828054225788</v>
      </c>
    </row>
    <row r="29" spans="1:10" ht="26.1" customHeight="1">
      <c r="A29" s="10" t="s">
        <v>157</v>
      </c>
      <c r="B29" s="11" t="s">
        <v>181</v>
      </c>
      <c r="C29" s="10" t="s">
        <v>44</v>
      </c>
      <c r="D29" s="10" t="s">
        <v>182</v>
      </c>
      <c r="E29" s="12" t="s">
        <v>58</v>
      </c>
      <c r="F29" s="11">
        <v>9</v>
      </c>
      <c r="G29" s="13">
        <v>13.75</v>
      </c>
      <c r="H29" s="13">
        <f>TRUNC(G29 * (1 + 22.23 / 100), 2)</f>
        <v>16.8</v>
      </c>
      <c r="I29" s="13">
        <f>TRUNC(F29 * H29, 2)</f>
        <v>151.19999999999999</v>
      </c>
      <c r="J29" s="14">
        <f>I29 / 527922.25</f>
        <v>2.86405810704133E-4</v>
      </c>
    </row>
    <row r="30" spans="1:10" ht="39" customHeight="1">
      <c r="A30" s="10" t="s">
        <v>160</v>
      </c>
      <c r="B30" s="11" t="s">
        <v>184</v>
      </c>
      <c r="C30" s="10" t="s">
        <v>44</v>
      </c>
      <c r="D30" s="10" t="s">
        <v>185</v>
      </c>
      <c r="E30" s="12" t="s">
        <v>103</v>
      </c>
      <c r="F30" s="11">
        <v>96</v>
      </c>
      <c r="G30" s="13">
        <v>15.47</v>
      </c>
      <c r="H30" s="13">
        <f>TRUNC(G30 * (1 + 22.23 / 100), 2)</f>
        <v>18.899999999999999</v>
      </c>
      <c r="I30" s="13">
        <f>TRUNC(F30 * H30, 2)</f>
        <v>1814.4</v>
      </c>
      <c r="J30" s="14">
        <f>I30 / 527922.25</f>
        <v>3.4368697284495966E-3</v>
      </c>
    </row>
    <row r="31" spans="1:10" ht="39" customHeight="1">
      <c r="A31" s="10" t="s">
        <v>163</v>
      </c>
      <c r="B31" s="11" t="s">
        <v>187</v>
      </c>
      <c r="C31" s="10" t="s">
        <v>44</v>
      </c>
      <c r="D31" s="10" t="s">
        <v>188</v>
      </c>
      <c r="E31" s="12" t="s">
        <v>103</v>
      </c>
      <c r="F31" s="11">
        <v>123.2</v>
      </c>
      <c r="G31" s="13">
        <v>9.5299999999999994</v>
      </c>
      <c r="H31" s="13">
        <f>TRUNC(G31 * (1 + 22.23 / 100), 2)</f>
        <v>11.64</v>
      </c>
      <c r="I31" s="13">
        <f>TRUNC(F31 * H31, 2)</f>
        <v>1434.04</v>
      </c>
      <c r="J31" s="14">
        <f>I31 / 527922.25</f>
        <v>2.7163848464428235E-3</v>
      </c>
    </row>
    <row r="32" spans="1:10" ht="39" customHeight="1">
      <c r="A32" s="10" t="s">
        <v>166</v>
      </c>
      <c r="B32" s="11" t="s">
        <v>190</v>
      </c>
      <c r="C32" s="10" t="s">
        <v>44</v>
      </c>
      <c r="D32" s="10" t="s">
        <v>191</v>
      </c>
      <c r="E32" s="12" t="s">
        <v>103</v>
      </c>
      <c r="F32" s="11">
        <v>70.400000000000006</v>
      </c>
      <c r="G32" s="13">
        <v>12.67</v>
      </c>
      <c r="H32" s="13">
        <f>TRUNC(G32 * (1 + 22.23 / 100), 2)</f>
        <v>15.48</v>
      </c>
      <c r="I32" s="13">
        <f>TRUNC(F32 * H32, 2)</f>
        <v>1089.79</v>
      </c>
      <c r="J32" s="14">
        <f>I32 / 527922.25</f>
        <v>2.0643001881432352E-3</v>
      </c>
    </row>
    <row r="33" spans="1:10" ht="24" customHeight="1">
      <c r="A33" s="10" t="s">
        <v>169</v>
      </c>
      <c r="B33" s="11" t="s">
        <v>193</v>
      </c>
      <c r="C33" s="10" t="s">
        <v>69</v>
      </c>
      <c r="D33" s="10" t="s">
        <v>194</v>
      </c>
      <c r="E33" s="12" t="s">
        <v>58</v>
      </c>
      <c r="F33" s="11">
        <v>18</v>
      </c>
      <c r="G33" s="13">
        <v>10.08</v>
      </c>
      <c r="H33" s="13">
        <f>TRUNC(G33 * (1 + 22.23 / 100), 2)</f>
        <v>12.32</v>
      </c>
      <c r="I33" s="13">
        <f>TRUNC(F33 * H33, 2)</f>
        <v>221.76</v>
      </c>
      <c r="J33" s="14">
        <f>I33 / 527922.25</f>
        <v>4.2006185569939513E-4</v>
      </c>
    </row>
    <row r="34" spans="1:10" ht="24" customHeight="1">
      <c r="A34" s="10" t="s">
        <v>172</v>
      </c>
      <c r="B34" s="11" t="s">
        <v>196</v>
      </c>
      <c r="C34" s="10" t="s">
        <v>69</v>
      </c>
      <c r="D34" s="10" t="s">
        <v>197</v>
      </c>
      <c r="E34" s="12" t="s">
        <v>58</v>
      </c>
      <c r="F34" s="11">
        <v>18</v>
      </c>
      <c r="G34" s="13">
        <v>10.08</v>
      </c>
      <c r="H34" s="13">
        <f>TRUNC(G34 * (1 + 22.23 / 100), 2)</f>
        <v>12.32</v>
      </c>
      <c r="I34" s="13">
        <f>TRUNC(F34 * H34, 2)</f>
        <v>221.76</v>
      </c>
      <c r="J34" s="14">
        <f>I34 / 527922.25</f>
        <v>4.2006185569939513E-4</v>
      </c>
    </row>
    <row r="35" spans="1:10" ht="26.1" customHeight="1">
      <c r="A35" s="10" t="s">
        <v>653</v>
      </c>
      <c r="B35" s="11" t="s">
        <v>199</v>
      </c>
      <c r="C35" s="10" t="s">
        <v>44</v>
      </c>
      <c r="D35" s="10" t="s">
        <v>200</v>
      </c>
      <c r="E35" s="12" t="s">
        <v>58</v>
      </c>
      <c r="F35" s="11">
        <v>35</v>
      </c>
      <c r="G35" s="13">
        <v>19.64</v>
      </c>
      <c r="H35" s="13">
        <f>TRUNC(G35 * (1 + 22.23 / 100), 2)</f>
        <v>24</v>
      </c>
      <c r="I35" s="13">
        <f>TRUNC(F35 * H35, 2)</f>
        <v>840</v>
      </c>
      <c r="J35" s="14">
        <f>I35 / 527922.25</f>
        <v>1.5911433928007391E-3</v>
      </c>
    </row>
    <row r="36" spans="1:10" ht="39" customHeight="1">
      <c r="A36" s="10" t="s">
        <v>654</v>
      </c>
      <c r="B36" s="11" t="s">
        <v>202</v>
      </c>
      <c r="C36" s="10" t="s">
        <v>44</v>
      </c>
      <c r="D36" s="10" t="s">
        <v>203</v>
      </c>
      <c r="E36" s="12" t="s">
        <v>58</v>
      </c>
      <c r="F36" s="11">
        <v>35</v>
      </c>
      <c r="G36" s="13">
        <v>19.89</v>
      </c>
      <c r="H36" s="13">
        <f>TRUNC(G36 * (1 + 22.23 / 100), 2)</f>
        <v>24.31</v>
      </c>
      <c r="I36" s="13">
        <f>TRUNC(F36 * H36, 2)</f>
        <v>850.85</v>
      </c>
      <c r="J36" s="14">
        <f>I36 / 527922.25</f>
        <v>1.6116956616244154E-3</v>
      </c>
    </row>
    <row r="37" spans="1:10" ht="24" customHeight="1">
      <c r="A37" s="10" t="s">
        <v>655</v>
      </c>
      <c r="B37" s="11" t="s">
        <v>205</v>
      </c>
      <c r="C37" s="10" t="s">
        <v>69</v>
      </c>
      <c r="D37" s="10" t="s">
        <v>206</v>
      </c>
      <c r="E37" s="12" t="s">
        <v>207</v>
      </c>
      <c r="F37" s="11">
        <v>18</v>
      </c>
      <c r="G37" s="13">
        <v>8.61</v>
      </c>
      <c r="H37" s="13">
        <f>TRUNC(G37 * (1 + 22.23 / 100), 2)</f>
        <v>10.52</v>
      </c>
      <c r="I37" s="13">
        <f>TRUNC(F37 * H37, 2)</f>
        <v>189.36</v>
      </c>
      <c r="J37" s="14">
        <f>I37 / 527922.25</f>
        <v>3.5868918197708095E-4</v>
      </c>
    </row>
    <row r="38" spans="1:10" ht="24" customHeight="1">
      <c r="A38" s="10" t="s">
        <v>656</v>
      </c>
      <c r="B38" s="11" t="s">
        <v>209</v>
      </c>
      <c r="C38" s="10" t="s">
        <v>69</v>
      </c>
      <c r="D38" s="10" t="s">
        <v>210</v>
      </c>
      <c r="E38" s="12" t="s">
        <v>207</v>
      </c>
      <c r="F38" s="11">
        <v>18</v>
      </c>
      <c r="G38" s="13">
        <v>10.11</v>
      </c>
      <c r="H38" s="13">
        <f>TRUNC(G38 * (1 + 22.23 / 100), 2)</f>
        <v>12.35</v>
      </c>
      <c r="I38" s="13">
        <f>TRUNC(F38 * H38, 2)</f>
        <v>222.3</v>
      </c>
      <c r="J38" s="14">
        <f>I38 / 527922.25</f>
        <v>4.2108473359476703E-4</v>
      </c>
    </row>
    <row r="39" spans="1:10" ht="26.1" customHeight="1">
      <c r="A39" s="10" t="s">
        <v>657</v>
      </c>
      <c r="B39" s="11" t="s">
        <v>212</v>
      </c>
      <c r="C39" s="10" t="s">
        <v>44</v>
      </c>
      <c r="D39" s="10" t="s">
        <v>213</v>
      </c>
      <c r="E39" s="12" t="s">
        <v>58</v>
      </c>
      <c r="F39" s="11">
        <v>70</v>
      </c>
      <c r="G39" s="13">
        <v>6.02</v>
      </c>
      <c r="H39" s="13">
        <f>TRUNC(G39 * (1 + 22.23 / 100), 2)</f>
        <v>7.35</v>
      </c>
      <c r="I39" s="13">
        <f>TRUNC(F39 * H39, 2)</f>
        <v>514.5</v>
      </c>
      <c r="J39" s="14">
        <f>I39 / 527922.25</f>
        <v>9.7457532809045269E-4</v>
      </c>
    </row>
    <row r="40" spans="1:10" ht="24" customHeight="1">
      <c r="A40" s="10" t="s">
        <v>658</v>
      </c>
      <c r="B40" s="11" t="s">
        <v>215</v>
      </c>
      <c r="C40" s="10" t="s">
        <v>69</v>
      </c>
      <c r="D40" s="10" t="s">
        <v>216</v>
      </c>
      <c r="E40" s="12" t="s">
        <v>58</v>
      </c>
      <c r="F40" s="11">
        <v>53</v>
      </c>
      <c r="G40" s="13">
        <v>4.05</v>
      </c>
      <c r="H40" s="13">
        <f>TRUNC(G40 * (1 + 22.23 / 100), 2)</f>
        <v>4.95</v>
      </c>
      <c r="I40" s="13">
        <f>TRUNC(F40 * H40, 2)</f>
        <v>262.35000000000002</v>
      </c>
      <c r="J40" s="14">
        <f>I40 / 527922.25</f>
        <v>4.9694817750151662E-4</v>
      </c>
    </row>
    <row r="41" spans="1:10" ht="24" customHeight="1">
      <c r="A41" s="10" t="s">
        <v>659</v>
      </c>
      <c r="B41" s="11" t="s">
        <v>218</v>
      </c>
      <c r="C41" s="10" t="s">
        <v>69</v>
      </c>
      <c r="D41" s="10" t="s">
        <v>219</v>
      </c>
      <c r="E41" s="12" t="s">
        <v>58</v>
      </c>
      <c r="F41" s="11">
        <v>53</v>
      </c>
      <c r="G41" s="13">
        <v>13.6</v>
      </c>
      <c r="H41" s="13">
        <f>TRUNC(G41 * (1 + 22.23 / 100), 2)</f>
        <v>16.62</v>
      </c>
      <c r="I41" s="13">
        <f>TRUNC(F41 * H41, 2)</f>
        <v>880.86</v>
      </c>
      <c r="J41" s="14">
        <f>I41 / 527922.25</f>
        <v>1.6685411535505466E-3</v>
      </c>
    </row>
    <row r="42" spans="1:10" ht="39" customHeight="1">
      <c r="A42" s="10" t="s">
        <v>660</v>
      </c>
      <c r="B42" s="11" t="s">
        <v>221</v>
      </c>
      <c r="C42" s="10" t="s">
        <v>44</v>
      </c>
      <c r="D42" s="10" t="s">
        <v>222</v>
      </c>
      <c r="E42" s="12" t="s">
        <v>58</v>
      </c>
      <c r="F42" s="11">
        <v>9</v>
      </c>
      <c r="G42" s="13">
        <v>42.42</v>
      </c>
      <c r="H42" s="13">
        <f>TRUNC(G42 * (1 + 22.23 / 100), 2)</f>
        <v>51.84</v>
      </c>
      <c r="I42" s="13">
        <f>TRUNC(F42 * H42, 2)</f>
        <v>466.56</v>
      </c>
      <c r="J42" s="14">
        <f>I42 / 527922.25</f>
        <v>8.8376650160132484E-4</v>
      </c>
    </row>
    <row r="43" spans="1:10" ht="39" customHeight="1">
      <c r="A43" s="10" t="s">
        <v>661</v>
      </c>
      <c r="B43" s="11" t="s">
        <v>224</v>
      </c>
      <c r="C43" s="10" t="s">
        <v>44</v>
      </c>
      <c r="D43" s="10" t="s">
        <v>225</v>
      </c>
      <c r="E43" s="12" t="s">
        <v>58</v>
      </c>
      <c r="F43" s="11">
        <v>9</v>
      </c>
      <c r="G43" s="13">
        <v>53.42</v>
      </c>
      <c r="H43" s="13">
        <f>TRUNC(G43 * (1 + 22.23 / 100), 2)</f>
        <v>65.290000000000006</v>
      </c>
      <c r="I43" s="13">
        <f>TRUNC(F43 * H43, 2)</f>
        <v>587.61</v>
      </c>
      <c r="J43" s="14">
        <f>I43 / 527922.25</f>
        <v>1.11306162981386E-3</v>
      </c>
    </row>
    <row r="44" spans="1:10" ht="39" customHeight="1">
      <c r="A44" s="10" t="s">
        <v>662</v>
      </c>
      <c r="B44" s="11" t="s">
        <v>227</v>
      </c>
      <c r="C44" s="10" t="s">
        <v>44</v>
      </c>
      <c r="D44" s="10" t="s">
        <v>228</v>
      </c>
      <c r="E44" s="12" t="s">
        <v>58</v>
      </c>
      <c r="F44" s="11">
        <v>9</v>
      </c>
      <c r="G44" s="13">
        <v>45.48</v>
      </c>
      <c r="H44" s="13">
        <f>TRUNC(G44 * (1 + 22.23 / 100), 2)</f>
        <v>55.59</v>
      </c>
      <c r="I44" s="13">
        <f>TRUNC(F44 * H44, 2)</f>
        <v>500.31</v>
      </c>
      <c r="J44" s="14">
        <f>I44 / 527922.25</f>
        <v>9.4769637006206881E-4</v>
      </c>
    </row>
    <row r="45" spans="1:10" ht="26.1" customHeight="1">
      <c r="A45" s="10" t="s">
        <v>663</v>
      </c>
      <c r="B45" s="11" t="s">
        <v>230</v>
      </c>
      <c r="C45" s="10" t="s">
        <v>69</v>
      </c>
      <c r="D45" s="10" t="s">
        <v>231</v>
      </c>
      <c r="E45" s="12" t="s">
        <v>103</v>
      </c>
      <c r="F45" s="11">
        <v>53</v>
      </c>
      <c r="G45" s="13">
        <v>110.65</v>
      </c>
      <c r="H45" s="13">
        <f>TRUNC(G45 * (1 + 22.23 / 100), 2)</f>
        <v>135.24</v>
      </c>
      <c r="I45" s="13">
        <f>TRUNC(F45 * H45, 2)</f>
        <v>7167.72</v>
      </c>
      <c r="J45" s="14">
        <f>I45 / 527922.25</f>
        <v>1.3577226570768708E-2</v>
      </c>
    </row>
    <row r="46" spans="1:10" ht="26.1" customHeight="1">
      <c r="A46" s="10" t="s">
        <v>664</v>
      </c>
      <c r="B46" s="11" t="s">
        <v>233</v>
      </c>
      <c r="C46" s="10" t="s">
        <v>153</v>
      </c>
      <c r="D46" s="10" t="s">
        <v>234</v>
      </c>
      <c r="E46" s="12" t="s">
        <v>76</v>
      </c>
      <c r="F46" s="11">
        <v>9</v>
      </c>
      <c r="G46" s="13">
        <v>243.41</v>
      </c>
      <c r="H46" s="13">
        <f>TRUNC(G46 * (1 + 22.23 / 100), 2)</f>
        <v>297.52</v>
      </c>
      <c r="I46" s="13">
        <f>TRUNC(F46 * H46, 2)</f>
        <v>2677.68</v>
      </c>
      <c r="J46" s="14">
        <f>I46 / 527922.25</f>
        <v>5.0721105238508129E-3</v>
      </c>
    </row>
    <row r="47" spans="1:10" ht="26.1" customHeight="1">
      <c r="A47" s="10" t="s">
        <v>665</v>
      </c>
      <c r="B47" s="11" t="s">
        <v>245</v>
      </c>
      <c r="C47" s="10" t="s">
        <v>44</v>
      </c>
      <c r="D47" s="10" t="s">
        <v>246</v>
      </c>
      <c r="E47" s="12" t="s">
        <v>58</v>
      </c>
      <c r="F47" s="11">
        <v>26</v>
      </c>
      <c r="G47" s="13">
        <v>18.170000000000002</v>
      </c>
      <c r="H47" s="13">
        <f>TRUNC(G47 * (1 + 22.23 / 100), 2)</f>
        <v>22.2</v>
      </c>
      <c r="I47" s="13">
        <f>TRUNC(F47 * H47, 2)</f>
        <v>577.20000000000005</v>
      </c>
      <c r="J47" s="14">
        <f>I47 / 527922.25</f>
        <v>1.0933428170530795E-3</v>
      </c>
    </row>
    <row r="48" spans="1:10" ht="24" customHeight="1">
      <c r="A48" s="10" t="s">
        <v>666</v>
      </c>
      <c r="B48" s="11" t="s">
        <v>248</v>
      </c>
      <c r="C48" s="10" t="s">
        <v>153</v>
      </c>
      <c r="D48" s="10" t="s">
        <v>249</v>
      </c>
      <c r="E48" s="12" t="s">
        <v>250</v>
      </c>
      <c r="F48" s="11">
        <v>53</v>
      </c>
      <c r="G48" s="13">
        <v>12.69</v>
      </c>
      <c r="H48" s="13">
        <f>TRUNC(G48 * (1 + 22.23 / 100), 2)</f>
        <v>15.51</v>
      </c>
      <c r="I48" s="13">
        <f>TRUNC(F48 * H48, 2)</f>
        <v>822.03</v>
      </c>
      <c r="J48" s="14">
        <f>I48 / 527922.25</f>
        <v>1.5571042895047519E-3</v>
      </c>
    </row>
    <row r="49" spans="1:10" ht="24" customHeight="1">
      <c r="A49" s="10" t="s">
        <v>667</v>
      </c>
      <c r="B49" s="11" t="s">
        <v>668</v>
      </c>
      <c r="C49" s="10" t="s">
        <v>153</v>
      </c>
      <c r="D49" s="10" t="s">
        <v>669</v>
      </c>
      <c r="E49" s="12" t="s">
        <v>250</v>
      </c>
      <c r="F49" s="11">
        <v>9</v>
      </c>
      <c r="G49" s="13">
        <v>17.75</v>
      </c>
      <c r="H49" s="13">
        <f>TRUNC(G49 * (1 + 22.23 / 100), 2)</f>
        <v>21.69</v>
      </c>
      <c r="I49" s="13">
        <f>TRUNC(F49 * H49, 2)</f>
        <v>195.21</v>
      </c>
      <c r="J49" s="14">
        <f>I49 / 527922.25</f>
        <v>3.6977035917694318E-4</v>
      </c>
    </row>
    <row r="50" spans="1:10" ht="39" customHeight="1">
      <c r="A50" s="10" t="s">
        <v>670</v>
      </c>
      <c r="B50" s="11" t="s">
        <v>255</v>
      </c>
      <c r="C50" s="10" t="s">
        <v>44</v>
      </c>
      <c r="D50" s="10" t="s">
        <v>256</v>
      </c>
      <c r="E50" s="12" t="s">
        <v>103</v>
      </c>
      <c r="F50" s="11">
        <v>2305.6</v>
      </c>
      <c r="G50" s="13">
        <v>5.1100000000000003</v>
      </c>
      <c r="H50" s="13">
        <f>TRUNC(G50 * (1 + 22.23 / 100), 2)</f>
        <v>6.24</v>
      </c>
      <c r="I50" s="13">
        <f>TRUNC(F50 * H50, 2)</f>
        <v>14386.94</v>
      </c>
      <c r="J50" s="14">
        <f>I50 / 527922.25</f>
        <v>2.7252005385262699E-2</v>
      </c>
    </row>
    <row r="51" spans="1:10" ht="39" customHeight="1">
      <c r="A51" s="10" t="s">
        <v>671</v>
      </c>
      <c r="B51" s="11" t="s">
        <v>672</v>
      </c>
      <c r="C51" s="10" t="s">
        <v>44</v>
      </c>
      <c r="D51" s="10" t="s">
        <v>673</v>
      </c>
      <c r="E51" s="12" t="s">
        <v>103</v>
      </c>
      <c r="F51" s="11">
        <v>1109</v>
      </c>
      <c r="G51" s="13">
        <v>11.12</v>
      </c>
      <c r="H51" s="13">
        <f>TRUNC(G51 * (1 + 22.23 / 100), 2)</f>
        <v>13.59</v>
      </c>
      <c r="I51" s="13">
        <f>TRUNC(F51 * H51, 2)</f>
        <v>15071.31</v>
      </c>
      <c r="J51" s="14">
        <f>I51 / 527922.25</f>
        <v>2.8548351580180605E-2</v>
      </c>
    </row>
    <row r="52" spans="1:10" ht="39" customHeight="1">
      <c r="A52" s="10" t="s">
        <v>674</v>
      </c>
      <c r="B52" s="11" t="s">
        <v>261</v>
      </c>
      <c r="C52" s="10" t="s">
        <v>44</v>
      </c>
      <c r="D52" s="10" t="s">
        <v>262</v>
      </c>
      <c r="E52" s="12" t="s">
        <v>58</v>
      </c>
      <c r="F52" s="11">
        <v>9</v>
      </c>
      <c r="G52" s="13">
        <v>36.270000000000003</v>
      </c>
      <c r="H52" s="13">
        <f>TRUNC(G52 * (1 + 22.23 / 100), 2)</f>
        <v>44.33</v>
      </c>
      <c r="I52" s="13">
        <f>TRUNC(F52 * H52, 2)</f>
        <v>398.97</v>
      </c>
      <c r="J52" s="14">
        <f>I52 / 527922.25</f>
        <v>7.5573628503060829E-4</v>
      </c>
    </row>
    <row r="53" spans="1:10" ht="24" customHeight="1">
      <c r="A53" s="10" t="s">
        <v>675</v>
      </c>
      <c r="B53" s="11" t="s">
        <v>264</v>
      </c>
      <c r="C53" s="10" t="s">
        <v>69</v>
      </c>
      <c r="D53" s="10" t="s">
        <v>265</v>
      </c>
      <c r="E53" s="12" t="s">
        <v>58</v>
      </c>
      <c r="F53" s="11">
        <v>18</v>
      </c>
      <c r="G53" s="13">
        <v>3.24</v>
      </c>
      <c r="H53" s="13">
        <f>TRUNC(G53 * (1 + 22.23 / 100), 2)</f>
        <v>3.96</v>
      </c>
      <c r="I53" s="13">
        <f>TRUNC(F53 * H53, 2)</f>
        <v>71.28</v>
      </c>
      <c r="J53" s="14">
        <f>I53 / 527922.25</f>
        <v>1.3501988218909128E-4</v>
      </c>
    </row>
    <row r="54" spans="1:10" ht="24" customHeight="1">
      <c r="A54" s="10" t="s">
        <v>676</v>
      </c>
      <c r="B54" s="11" t="s">
        <v>267</v>
      </c>
      <c r="C54" s="10" t="s">
        <v>69</v>
      </c>
      <c r="D54" s="10" t="s">
        <v>268</v>
      </c>
      <c r="E54" s="12" t="s">
        <v>58</v>
      </c>
      <c r="F54" s="11">
        <v>18</v>
      </c>
      <c r="G54" s="13">
        <v>2.68</v>
      </c>
      <c r="H54" s="13">
        <f>TRUNC(G54 * (1 + 22.23 / 100), 2)</f>
        <v>3.27</v>
      </c>
      <c r="I54" s="13">
        <f>TRUNC(F54 * H54, 2)</f>
        <v>58.86</v>
      </c>
      <c r="J54" s="14">
        <f>I54 / 527922.25</f>
        <v>1.114936905955375E-4</v>
      </c>
    </row>
    <row r="55" spans="1:10" ht="24" customHeight="1">
      <c r="A55" s="10" t="s">
        <v>677</v>
      </c>
      <c r="B55" s="11" t="s">
        <v>270</v>
      </c>
      <c r="C55" s="10" t="s">
        <v>153</v>
      </c>
      <c r="D55" s="10" t="s">
        <v>271</v>
      </c>
      <c r="E55" s="12" t="s">
        <v>103</v>
      </c>
      <c r="F55" s="11">
        <v>90</v>
      </c>
      <c r="G55" s="13">
        <v>15.35</v>
      </c>
      <c r="H55" s="13">
        <f>TRUNC(G55 * (1 + 22.23 / 100), 2)</f>
        <v>18.760000000000002</v>
      </c>
      <c r="I55" s="13">
        <f>TRUNC(F55 * H55, 2)</f>
        <v>1688.4</v>
      </c>
      <c r="J55" s="14">
        <f>I55 / 527922.25</f>
        <v>3.1981982195294859E-3</v>
      </c>
    </row>
    <row r="56" spans="1:10" ht="24" customHeight="1">
      <c r="A56" s="10" t="s">
        <v>678</v>
      </c>
      <c r="B56" s="11" t="s">
        <v>273</v>
      </c>
      <c r="C56" s="10" t="s">
        <v>153</v>
      </c>
      <c r="D56" s="10" t="s">
        <v>274</v>
      </c>
      <c r="E56" s="12" t="s">
        <v>103</v>
      </c>
      <c r="F56" s="11">
        <v>90</v>
      </c>
      <c r="G56" s="13">
        <v>18.059999999999999</v>
      </c>
      <c r="H56" s="13">
        <f>TRUNC(G56 * (1 + 22.23 / 100), 2)</f>
        <v>22.07</v>
      </c>
      <c r="I56" s="13">
        <f>TRUNC(F56 * H56, 2)</f>
        <v>1986.3</v>
      </c>
      <c r="J56" s="14">
        <f>I56 / 527922.25</f>
        <v>3.762485858476319E-3</v>
      </c>
    </row>
    <row r="57" spans="1:10" ht="39" customHeight="1">
      <c r="A57" s="10" t="s">
        <v>679</v>
      </c>
      <c r="B57" s="11" t="s">
        <v>279</v>
      </c>
      <c r="C57" s="10" t="s">
        <v>44</v>
      </c>
      <c r="D57" s="10" t="s">
        <v>280</v>
      </c>
      <c r="E57" s="12" t="s">
        <v>58</v>
      </c>
      <c r="F57" s="11">
        <v>8</v>
      </c>
      <c r="G57" s="13">
        <v>56.48</v>
      </c>
      <c r="H57" s="13">
        <f>TRUNC(G57 * (1 + 22.23 / 100), 2)</f>
        <v>69.03</v>
      </c>
      <c r="I57" s="13">
        <f>TRUNC(F57 * H57, 2)</f>
        <v>552.24</v>
      </c>
      <c r="J57" s="14">
        <f>I57 / 527922.25</f>
        <v>1.0460631276670003E-3</v>
      </c>
    </row>
    <row r="58" spans="1:10" ht="26.1" customHeight="1">
      <c r="A58" s="19" t="s">
        <v>680</v>
      </c>
      <c r="B58" s="20" t="s">
        <v>291</v>
      </c>
      <c r="C58" s="19" t="s">
        <v>44</v>
      </c>
      <c r="D58" s="19" t="s">
        <v>292</v>
      </c>
      <c r="E58" s="21" t="s">
        <v>58</v>
      </c>
      <c r="F58" s="20">
        <v>120</v>
      </c>
      <c r="G58" s="22">
        <v>12.14</v>
      </c>
      <c r="H58" s="22">
        <f>TRUNC(G58 * (1 + 22.23 / 100), 2)</f>
        <v>14.83</v>
      </c>
      <c r="I58" s="22">
        <f>TRUNC(F58 * H58, 2)</f>
        <v>1779.6</v>
      </c>
      <c r="J58" s="23">
        <f>I58 / 527922.25</f>
        <v>3.3709509307478513E-3</v>
      </c>
    </row>
    <row r="59" spans="1:10" ht="26.1" customHeight="1">
      <c r="A59" s="10" t="s">
        <v>681</v>
      </c>
      <c r="B59" s="11" t="s">
        <v>294</v>
      </c>
      <c r="C59" s="10" t="s">
        <v>69</v>
      </c>
      <c r="D59" s="10" t="s">
        <v>295</v>
      </c>
      <c r="E59" s="12" t="s">
        <v>58</v>
      </c>
      <c r="F59" s="11">
        <v>9</v>
      </c>
      <c r="G59" s="13">
        <v>66.09</v>
      </c>
      <c r="H59" s="13">
        <f>TRUNC(G59 * (1 + 22.23 / 100), 2)</f>
        <v>80.78</v>
      </c>
      <c r="I59" s="13">
        <f>TRUNC(F59 * H59, 2)</f>
        <v>727.02</v>
      </c>
      <c r="J59" s="14">
        <f>I59 / 527922.25</f>
        <v>1.3771346064690396E-3</v>
      </c>
    </row>
    <row r="60" spans="1:10" ht="24" customHeight="1">
      <c r="A60" s="6" t="s">
        <v>175</v>
      </c>
      <c r="B60" s="6"/>
      <c r="C60" s="6"/>
      <c r="D60" s="6" t="s">
        <v>297</v>
      </c>
      <c r="E60" s="6"/>
      <c r="F60" s="7"/>
      <c r="G60" s="6"/>
      <c r="H60" s="6"/>
      <c r="I60" s="8">
        <v>76966.95</v>
      </c>
      <c r="J60" s="9">
        <f>I60 / 527922.25</f>
        <v>0.14579220709110099</v>
      </c>
    </row>
    <row r="61" spans="1:10" ht="24" customHeight="1">
      <c r="A61" s="6" t="s">
        <v>177</v>
      </c>
      <c r="B61" s="6"/>
      <c r="C61" s="6"/>
      <c r="D61" s="6" t="s">
        <v>299</v>
      </c>
      <c r="E61" s="6"/>
      <c r="F61" s="7"/>
      <c r="G61" s="6"/>
      <c r="H61" s="6"/>
      <c r="I61" s="8">
        <v>44992.26</v>
      </c>
      <c r="J61" s="9">
        <f>I61 / 527922.25</f>
        <v>8.5225163364491652E-2</v>
      </c>
    </row>
    <row r="62" spans="1:10" ht="51.95" customHeight="1">
      <c r="A62" s="10" t="s">
        <v>682</v>
      </c>
      <c r="B62" s="11" t="s">
        <v>683</v>
      </c>
      <c r="C62" s="10" t="s">
        <v>44</v>
      </c>
      <c r="D62" s="10" t="s">
        <v>684</v>
      </c>
      <c r="E62" s="12" t="s">
        <v>58</v>
      </c>
      <c r="F62" s="11">
        <v>18</v>
      </c>
      <c r="G62" s="13">
        <v>89.93</v>
      </c>
      <c r="H62" s="13">
        <f>TRUNC(G62 * (1 + 22.23 / 100), 2)</f>
        <v>109.92</v>
      </c>
      <c r="I62" s="13">
        <f>TRUNC(F62 * H62, 2)</f>
        <v>1978.56</v>
      </c>
      <c r="J62" s="14">
        <f>I62 / 527922.25</f>
        <v>3.7478246086426552E-3</v>
      </c>
    </row>
    <row r="63" spans="1:10" ht="26.1" customHeight="1">
      <c r="A63" s="10" t="s">
        <v>685</v>
      </c>
      <c r="B63" s="11" t="s">
        <v>686</v>
      </c>
      <c r="C63" s="10" t="s">
        <v>687</v>
      </c>
      <c r="D63" s="10" t="s">
        <v>688</v>
      </c>
      <c r="E63" s="12" t="s">
        <v>76</v>
      </c>
      <c r="F63" s="11">
        <v>9</v>
      </c>
      <c r="G63" s="13">
        <v>89.23</v>
      </c>
      <c r="H63" s="13">
        <f>TRUNC(G63 * (1 + 22.23 / 100), 2)</f>
        <v>109.06</v>
      </c>
      <c r="I63" s="13">
        <f>TRUNC(F63 * H63, 2)</f>
        <v>981.54</v>
      </c>
      <c r="J63" s="14">
        <f>I63 / 527922.25</f>
        <v>1.8592510544876636E-3</v>
      </c>
    </row>
    <row r="64" spans="1:10" ht="51.95" customHeight="1">
      <c r="A64" s="10" t="s">
        <v>689</v>
      </c>
      <c r="B64" s="11" t="s">
        <v>304</v>
      </c>
      <c r="C64" s="10" t="s">
        <v>44</v>
      </c>
      <c r="D64" s="10" t="s">
        <v>305</v>
      </c>
      <c r="E64" s="12" t="s">
        <v>58</v>
      </c>
      <c r="F64" s="11">
        <v>36</v>
      </c>
      <c r="G64" s="13">
        <v>11.11</v>
      </c>
      <c r="H64" s="13">
        <f>TRUNC(G64 * (1 + 22.23 / 100), 2)</f>
        <v>13.57</v>
      </c>
      <c r="I64" s="13">
        <f>TRUNC(F64 * H64, 2)</f>
        <v>488.52</v>
      </c>
      <c r="J64" s="14">
        <f>I64 / 527922.25</f>
        <v>9.2536353601311552E-4</v>
      </c>
    </row>
    <row r="65" spans="1:10" ht="51.95" customHeight="1">
      <c r="A65" s="10" t="s">
        <v>690</v>
      </c>
      <c r="B65" s="11" t="s">
        <v>307</v>
      </c>
      <c r="C65" s="10" t="s">
        <v>44</v>
      </c>
      <c r="D65" s="10" t="s">
        <v>308</v>
      </c>
      <c r="E65" s="12" t="s">
        <v>58</v>
      </c>
      <c r="F65" s="11">
        <v>30</v>
      </c>
      <c r="G65" s="13">
        <v>15.83</v>
      </c>
      <c r="H65" s="13">
        <f>TRUNC(G65 * (1 + 22.23 / 100), 2)</f>
        <v>19.34</v>
      </c>
      <c r="I65" s="13">
        <f>TRUNC(F65 * H65, 2)</f>
        <v>580.20000000000005</v>
      </c>
      <c r="J65" s="14">
        <f>I65 / 527922.25</f>
        <v>1.0990254720273677E-3</v>
      </c>
    </row>
    <row r="66" spans="1:10" ht="51.95" customHeight="1">
      <c r="A66" s="10" t="s">
        <v>691</v>
      </c>
      <c r="B66" s="11" t="s">
        <v>692</v>
      </c>
      <c r="C66" s="10" t="s">
        <v>44</v>
      </c>
      <c r="D66" s="10" t="s">
        <v>693</v>
      </c>
      <c r="E66" s="12" t="s">
        <v>58</v>
      </c>
      <c r="F66" s="11">
        <v>26</v>
      </c>
      <c r="G66" s="13">
        <v>28.31</v>
      </c>
      <c r="H66" s="13">
        <f>TRUNC(G66 * (1 + 22.23 / 100), 2)</f>
        <v>34.6</v>
      </c>
      <c r="I66" s="13">
        <f>TRUNC(F66 * H66, 2)</f>
        <v>899.6</v>
      </c>
      <c r="J66" s="14">
        <f>I66 / 527922.25</f>
        <v>1.7040388049566011E-3</v>
      </c>
    </row>
    <row r="67" spans="1:10" ht="39" customHeight="1">
      <c r="A67" s="10" t="s">
        <v>694</v>
      </c>
      <c r="B67" s="11" t="s">
        <v>695</v>
      </c>
      <c r="C67" s="10" t="s">
        <v>44</v>
      </c>
      <c r="D67" s="10" t="s">
        <v>696</v>
      </c>
      <c r="E67" s="12" t="s">
        <v>58</v>
      </c>
      <c r="F67" s="11">
        <v>36</v>
      </c>
      <c r="G67" s="13">
        <v>8.34</v>
      </c>
      <c r="H67" s="13">
        <f>TRUNC(G67 * (1 + 22.23 / 100), 2)</f>
        <v>10.19</v>
      </c>
      <c r="I67" s="13">
        <f>TRUNC(F67 * H67, 2)</f>
        <v>366.84</v>
      </c>
      <c r="J67" s="14">
        <f>I67 / 527922.25</f>
        <v>6.948750502559799E-4</v>
      </c>
    </row>
    <row r="68" spans="1:10" ht="51.95" customHeight="1">
      <c r="A68" s="10" t="s">
        <v>697</v>
      </c>
      <c r="B68" s="11" t="s">
        <v>319</v>
      </c>
      <c r="C68" s="10" t="s">
        <v>44</v>
      </c>
      <c r="D68" s="10" t="s">
        <v>320</v>
      </c>
      <c r="E68" s="12" t="s">
        <v>58</v>
      </c>
      <c r="F68" s="11">
        <v>27</v>
      </c>
      <c r="G68" s="13">
        <v>15.14</v>
      </c>
      <c r="H68" s="13">
        <f>TRUNC(G68 * (1 + 22.23 / 100), 2)</f>
        <v>18.5</v>
      </c>
      <c r="I68" s="13">
        <f>TRUNC(F68 * H68, 2)</f>
        <v>499.5</v>
      </c>
      <c r="J68" s="14">
        <f>I68 / 527922.25</f>
        <v>9.4616205321901097E-4</v>
      </c>
    </row>
    <row r="69" spans="1:10" ht="39" customHeight="1">
      <c r="A69" s="10" t="s">
        <v>698</v>
      </c>
      <c r="B69" s="11" t="s">
        <v>699</v>
      </c>
      <c r="C69" s="10" t="s">
        <v>44</v>
      </c>
      <c r="D69" s="10" t="s">
        <v>700</v>
      </c>
      <c r="E69" s="12" t="s">
        <v>58</v>
      </c>
      <c r="F69" s="11">
        <v>30</v>
      </c>
      <c r="G69" s="13">
        <v>35.57</v>
      </c>
      <c r="H69" s="13">
        <f>TRUNC(G69 * (1 + 22.23 / 100), 2)</f>
        <v>43.47</v>
      </c>
      <c r="I69" s="13">
        <f>TRUNC(F69 * H69, 2)</f>
        <v>1304.0999999999999</v>
      </c>
      <c r="J69" s="14">
        <f>I69 / 527922.25</f>
        <v>2.4702501173231475E-3</v>
      </c>
    </row>
    <row r="70" spans="1:10" ht="51.95" customHeight="1">
      <c r="A70" s="10" t="s">
        <v>701</v>
      </c>
      <c r="B70" s="11" t="s">
        <v>702</v>
      </c>
      <c r="C70" s="10" t="s">
        <v>44</v>
      </c>
      <c r="D70" s="10" t="s">
        <v>703</v>
      </c>
      <c r="E70" s="12" t="s">
        <v>58</v>
      </c>
      <c r="F70" s="11">
        <v>30</v>
      </c>
      <c r="G70" s="13">
        <v>42.29</v>
      </c>
      <c r="H70" s="13">
        <f>TRUNC(G70 * (1 + 22.23 / 100), 2)</f>
        <v>51.69</v>
      </c>
      <c r="I70" s="13">
        <f>TRUNC(F70 * H70, 2)</f>
        <v>1550.7</v>
      </c>
      <c r="J70" s="14">
        <f>I70 / 527922.25</f>
        <v>2.9373643562096504E-3</v>
      </c>
    </row>
    <row r="71" spans="1:10" ht="39" customHeight="1">
      <c r="A71" s="10" t="s">
        <v>704</v>
      </c>
      <c r="B71" s="11" t="s">
        <v>705</v>
      </c>
      <c r="C71" s="10" t="s">
        <v>44</v>
      </c>
      <c r="D71" s="10" t="s">
        <v>706</v>
      </c>
      <c r="E71" s="12" t="s">
        <v>58</v>
      </c>
      <c r="F71" s="11">
        <v>9</v>
      </c>
      <c r="G71" s="13">
        <v>76.02</v>
      </c>
      <c r="H71" s="13">
        <f>TRUNC(G71 * (1 + 22.23 / 100), 2)</f>
        <v>92.91</v>
      </c>
      <c r="I71" s="13">
        <f>TRUNC(F71 * H71, 2)</f>
        <v>836.19</v>
      </c>
      <c r="J71" s="14">
        <f>I71 / 527922.25</f>
        <v>1.5839264209833929E-3</v>
      </c>
    </row>
    <row r="72" spans="1:10" ht="51.95" customHeight="1">
      <c r="A72" s="10" t="s">
        <v>707</v>
      </c>
      <c r="B72" s="11" t="s">
        <v>708</v>
      </c>
      <c r="C72" s="10" t="s">
        <v>44</v>
      </c>
      <c r="D72" s="10" t="s">
        <v>709</v>
      </c>
      <c r="E72" s="12" t="s">
        <v>58</v>
      </c>
      <c r="F72" s="11">
        <v>20</v>
      </c>
      <c r="G72" s="13">
        <v>23.16</v>
      </c>
      <c r="H72" s="13">
        <f>TRUNC(G72 * (1 + 22.23 / 100), 2)</f>
        <v>28.3</v>
      </c>
      <c r="I72" s="13">
        <f>TRUNC(F72 * H72, 2)</f>
        <v>566</v>
      </c>
      <c r="J72" s="14">
        <f>I72 / 527922.25</f>
        <v>1.0721275718157362E-3</v>
      </c>
    </row>
    <row r="73" spans="1:10" ht="39" customHeight="1">
      <c r="A73" s="10" t="s">
        <v>710</v>
      </c>
      <c r="B73" s="11" t="s">
        <v>337</v>
      </c>
      <c r="C73" s="10" t="s">
        <v>44</v>
      </c>
      <c r="D73" s="10" t="s">
        <v>338</v>
      </c>
      <c r="E73" s="12" t="s">
        <v>103</v>
      </c>
      <c r="F73" s="11">
        <v>36</v>
      </c>
      <c r="G73" s="13">
        <v>22.56</v>
      </c>
      <c r="H73" s="13">
        <f>TRUNC(G73 * (1 + 22.23 / 100), 2)</f>
        <v>27.57</v>
      </c>
      <c r="I73" s="13">
        <f>TRUNC(F73 * H73, 2)</f>
        <v>992.52</v>
      </c>
      <c r="J73" s="14">
        <f>I73 / 527922.25</f>
        <v>1.880049571693559E-3</v>
      </c>
    </row>
    <row r="74" spans="1:10" ht="39" customHeight="1">
      <c r="A74" s="10" t="s">
        <v>711</v>
      </c>
      <c r="B74" s="11" t="s">
        <v>340</v>
      </c>
      <c r="C74" s="10" t="s">
        <v>44</v>
      </c>
      <c r="D74" s="10" t="s">
        <v>341</v>
      </c>
      <c r="E74" s="12" t="s">
        <v>103</v>
      </c>
      <c r="F74" s="11">
        <v>120</v>
      </c>
      <c r="G74" s="13">
        <v>28.2</v>
      </c>
      <c r="H74" s="13">
        <f>TRUNC(G74 * (1 + 22.23 / 100), 2)</f>
        <v>34.46</v>
      </c>
      <c r="I74" s="13">
        <f>TRUNC(F74 * H74, 2)</f>
        <v>4135.2</v>
      </c>
      <c r="J74" s="14">
        <f>I74 / 527922.25</f>
        <v>7.832971616559067E-3</v>
      </c>
    </row>
    <row r="75" spans="1:10" ht="39" customHeight="1">
      <c r="A75" s="10" t="s">
        <v>712</v>
      </c>
      <c r="B75" s="11" t="s">
        <v>713</v>
      </c>
      <c r="C75" s="10" t="s">
        <v>44</v>
      </c>
      <c r="D75" s="10" t="s">
        <v>714</v>
      </c>
      <c r="E75" s="12" t="s">
        <v>103</v>
      </c>
      <c r="F75" s="11">
        <v>91</v>
      </c>
      <c r="G75" s="13">
        <v>39.270000000000003</v>
      </c>
      <c r="H75" s="13">
        <f>TRUNC(G75 * (1 + 22.23 / 100), 2)</f>
        <v>47.99</v>
      </c>
      <c r="I75" s="13">
        <f>TRUNC(F75 * H75, 2)</f>
        <v>4367.09</v>
      </c>
      <c r="J75" s="14">
        <f>I75 / 527922.25</f>
        <v>8.2722219038883094E-3</v>
      </c>
    </row>
    <row r="76" spans="1:10" ht="26.1" customHeight="1">
      <c r="A76" s="10" t="s">
        <v>715</v>
      </c>
      <c r="B76" s="11" t="s">
        <v>349</v>
      </c>
      <c r="C76" s="10" t="s">
        <v>44</v>
      </c>
      <c r="D76" s="10" t="s">
        <v>350</v>
      </c>
      <c r="E76" s="12" t="s">
        <v>58</v>
      </c>
      <c r="F76" s="11">
        <v>9</v>
      </c>
      <c r="G76" s="13">
        <v>155.91</v>
      </c>
      <c r="H76" s="13">
        <f>TRUNC(G76 * (1 + 22.23 / 100), 2)</f>
        <v>190.56</v>
      </c>
      <c r="I76" s="13">
        <f>TRUNC(F76 * H76, 2)</f>
        <v>1715.04</v>
      </c>
      <c r="J76" s="14">
        <f>I76 / 527922.25</f>
        <v>3.2486601957011662E-3</v>
      </c>
    </row>
    <row r="77" spans="1:10" ht="51.95" customHeight="1">
      <c r="A77" s="10" t="s">
        <v>716</v>
      </c>
      <c r="B77" s="11" t="s">
        <v>717</v>
      </c>
      <c r="C77" s="10" t="s">
        <v>44</v>
      </c>
      <c r="D77" s="10" t="s">
        <v>718</v>
      </c>
      <c r="E77" s="12" t="s">
        <v>103</v>
      </c>
      <c r="F77" s="11">
        <v>60</v>
      </c>
      <c r="G77" s="13">
        <v>6.47</v>
      </c>
      <c r="H77" s="13">
        <f>TRUNC(G77 * (1 + 22.23 / 100), 2)</f>
        <v>7.9</v>
      </c>
      <c r="I77" s="13">
        <f>TRUNC(F77 * H77, 2)</f>
        <v>474</v>
      </c>
      <c r="J77" s="14">
        <f>I77 / 527922.25</f>
        <v>8.9785948593755992E-4</v>
      </c>
    </row>
    <row r="78" spans="1:10" ht="78" customHeight="1">
      <c r="A78" s="10" t="s">
        <v>719</v>
      </c>
      <c r="B78" s="11" t="s">
        <v>613</v>
      </c>
      <c r="C78" s="10" t="s">
        <v>44</v>
      </c>
      <c r="D78" s="10" t="s">
        <v>614</v>
      </c>
      <c r="E78" s="12" t="s">
        <v>103</v>
      </c>
      <c r="F78" s="11">
        <v>180</v>
      </c>
      <c r="G78" s="13">
        <v>17.45</v>
      </c>
      <c r="H78" s="13">
        <f>TRUNC(G78 * (1 + 22.23 / 100), 2)</f>
        <v>21.32</v>
      </c>
      <c r="I78" s="13">
        <f>TRUNC(F78 * H78, 2)</f>
        <v>3837.6</v>
      </c>
      <c r="J78" s="14">
        <f>I78 / 527922.25</f>
        <v>7.2692522431096621E-3</v>
      </c>
    </row>
    <row r="79" spans="1:10" ht="65.099999999999994" customHeight="1">
      <c r="A79" s="10" t="s">
        <v>720</v>
      </c>
      <c r="B79" s="11" t="s">
        <v>721</v>
      </c>
      <c r="C79" s="10" t="s">
        <v>44</v>
      </c>
      <c r="D79" s="10" t="s">
        <v>722</v>
      </c>
      <c r="E79" s="12" t="s">
        <v>103</v>
      </c>
      <c r="F79" s="11">
        <v>170</v>
      </c>
      <c r="G79" s="13">
        <v>24.76</v>
      </c>
      <c r="H79" s="13">
        <f>TRUNC(G79 * (1 + 22.23 / 100), 2)</f>
        <v>30.26</v>
      </c>
      <c r="I79" s="13">
        <f>TRUNC(F79 * H79, 2)</f>
        <v>5144.2</v>
      </c>
      <c r="J79" s="14">
        <f>I79 / 527922.25</f>
        <v>9.7442379062447158E-3</v>
      </c>
    </row>
    <row r="80" spans="1:10" ht="51.95" customHeight="1">
      <c r="A80" s="10" t="s">
        <v>723</v>
      </c>
      <c r="B80" s="11" t="s">
        <v>358</v>
      </c>
      <c r="C80" s="10" t="s">
        <v>74</v>
      </c>
      <c r="D80" s="10" t="s">
        <v>359</v>
      </c>
      <c r="E80" s="12" t="s">
        <v>144</v>
      </c>
      <c r="F80" s="11">
        <v>20</v>
      </c>
      <c r="G80" s="13">
        <v>131</v>
      </c>
      <c r="H80" s="13">
        <f>TRUNC(G80 * (1 + 22.23 / 100), 2)</f>
        <v>160.12</v>
      </c>
      <c r="I80" s="13">
        <f>TRUNC(F80 * H80, 2)</f>
        <v>3202.4</v>
      </c>
      <c r="J80" s="14">
        <f>I80 / 527922.25</f>
        <v>6.0660447632203416E-3</v>
      </c>
    </row>
    <row r="81" spans="1:10" ht="24" customHeight="1">
      <c r="A81" s="10" t="s">
        <v>724</v>
      </c>
      <c r="B81" s="11" t="s">
        <v>725</v>
      </c>
      <c r="C81" s="10" t="s">
        <v>69</v>
      </c>
      <c r="D81" s="10" t="s">
        <v>726</v>
      </c>
      <c r="E81" s="12" t="s">
        <v>58</v>
      </c>
      <c r="F81" s="11">
        <v>12</v>
      </c>
      <c r="G81" s="13">
        <v>22.73</v>
      </c>
      <c r="H81" s="13">
        <f>TRUNC(G81 * (1 + 22.23 / 100), 2)</f>
        <v>27.78</v>
      </c>
      <c r="I81" s="13">
        <f>TRUNC(F81 * H81, 2)</f>
        <v>333.36</v>
      </c>
      <c r="J81" s="14">
        <f>I81 / 527922.25</f>
        <v>6.3145662074292187E-4</v>
      </c>
    </row>
    <row r="82" spans="1:10" ht="51.95" customHeight="1">
      <c r="A82" s="10" t="s">
        <v>727</v>
      </c>
      <c r="B82" s="11" t="s">
        <v>728</v>
      </c>
      <c r="C82" s="10" t="s">
        <v>44</v>
      </c>
      <c r="D82" s="10" t="s">
        <v>729</v>
      </c>
      <c r="E82" s="12" t="s">
        <v>58</v>
      </c>
      <c r="F82" s="11">
        <v>18</v>
      </c>
      <c r="G82" s="13">
        <v>44.69</v>
      </c>
      <c r="H82" s="13">
        <f>TRUNC(G82 * (1 + 22.23 / 100), 2)</f>
        <v>54.62</v>
      </c>
      <c r="I82" s="13">
        <f>TRUNC(F82 * H82, 2)</f>
        <v>983.16</v>
      </c>
      <c r="J82" s="14">
        <f>I82 / 527922.25</f>
        <v>1.8623196881737793E-3</v>
      </c>
    </row>
    <row r="83" spans="1:10" ht="51.95" customHeight="1">
      <c r="A83" s="10" t="s">
        <v>730</v>
      </c>
      <c r="B83" s="11" t="s">
        <v>731</v>
      </c>
      <c r="C83" s="10" t="s">
        <v>44</v>
      </c>
      <c r="D83" s="10" t="s">
        <v>732</v>
      </c>
      <c r="E83" s="12" t="s">
        <v>58</v>
      </c>
      <c r="F83" s="11">
        <v>18</v>
      </c>
      <c r="G83" s="13">
        <v>33.659999999999997</v>
      </c>
      <c r="H83" s="13">
        <f>TRUNC(G83 * (1 + 22.23 / 100), 2)</f>
        <v>41.14</v>
      </c>
      <c r="I83" s="13">
        <f>TRUNC(F83 * H83, 2)</f>
        <v>740.52</v>
      </c>
      <c r="J83" s="14">
        <f>I83 / 527922.25</f>
        <v>1.4027065538533372E-3</v>
      </c>
    </row>
    <row r="84" spans="1:10" ht="51.95" customHeight="1">
      <c r="A84" s="10" t="s">
        <v>733</v>
      </c>
      <c r="B84" s="11" t="s">
        <v>734</v>
      </c>
      <c r="C84" s="10" t="s">
        <v>74</v>
      </c>
      <c r="D84" s="10" t="s">
        <v>735</v>
      </c>
      <c r="E84" s="12" t="s">
        <v>144</v>
      </c>
      <c r="F84" s="11">
        <v>18</v>
      </c>
      <c r="G84" s="13">
        <v>184</v>
      </c>
      <c r="H84" s="13">
        <f>TRUNC(G84 * (1 + 22.23 / 100), 2)</f>
        <v>224.9</v>
      </c>
      <c r="I84" s="13">
        <f>TRUNC(F84 * H84, 2)</f>
        <v>4048.2</v>
      </c>
      <c r="J84" s="14">
        <f>I84 / 527922.25</f>
        <v>7.668174622304705E-3</v>
      </c>
    </row>
    <row r="85" spans="1:10" ht="39" customHeight="1">
      <c r="A85" s="10" t="s">
        <v>736</v>
      </c>
      <c r="B85" s="11" t="s">
        <v>737</v>
      </c>
      <c r="C85" s="10" t="s">
        <v>44</v>
      </c>
      <c r="D85" s="10" t="s">
        <v>738</v>
      </c>
      <c r="E85" s="12" t="s">
        <v>103</v>
      </c>
      <c r="F85" s="11">
        <v>60</v>
      </c>
      <c r="G85" s="13">
        <v>29.34</v>
      </c>
      <c r="H85" s="13">
        <f>TRUNC(G85 * (1 + 22.23 / 100), 2)</f>
        <v>35.86</v>
      </c>
      <c r="I85" s="13">
        <f>TRUNC(F85 * H85, 2)</f>
        <v>2151.6</v>
      </c>
      <c r="J85" s="14">
        <f>I85 / 527922.25</f>
        <v>4.0756001475596073E-3</v>
      </c>
    </row>
    <row r="86" spans="1:10" ht="51.95" customHeight="1">
      <c r="A86" s="10" t="s">
        <v>739</v>
      </c>
      <c r="B86" s="11" t="s">
        <v>740</v>
      </c>
      <c r="C86" s="10" t="s">
        <v>44</v>
      </c>
      <c r="D86" s="10" t="s">
        <v>741</v>
      </c>
      <c r="E86" s="12" t="s">
        <v>58</v>
      </c>
      <c r="F86" s="11">
        <v>18</v>
      </c>
      <c r="G86" s="13">
        <v>47.28</v>
      </c>
      <c r="H86" s="13">
        <f>TRUNC(G86 * (1 + 22.23 / 100), 2)</f>
        <v>57.79</v>
      </c>
      <c r="I86" s="13">
        <f>TRUNC(F86 * H86, 2)</f>
        <v>1040.22</v>
      </c>
      <c r="J86" s="14">
        <f>I86 / 527922.25</f>
        <v>1.970403785784744E-3</v>
      </c>
    </row>
    <row r="87" spans="1:10" ht="51.95" customHeight="1">
      <c r="A87" s="10" t="s">
        <v>742</v>
      </c>
      <c r="B87" s="11" t="s">
        <v>585</v>
      </c>
      <c r="C87" s="10" t="s">
        <v>44</v>
      </c>
      <c r="D87" s="10" t="s">
        <v>586</v>
      </c>
      <c r="E87" s="12" t="s">
        <v>58</v>
      </c>
      <c r="F87" s="11">
        <v>9</v>
      </c>
      <c r="G87" s="13">
        <v>21.34</v>
      </c>
      <c r="H87" s="13">
        <f>TRUNC(G87 * (1 + 22.23 / 100), 2)</f>
        <v>26.08</v>
      </c>
      <c r="I87" s="13">
        <f>TRUNC(F87 * H87, 2)</f>
        <v>234.72</v>
      </c>
      <c r="J87" s="14">
        <f>I87 / 527922.25</f>
        <v>4.4461092518832083E-4</v>
      </c>
    </row>
    <row r="88" spans="1:10" ht="51.95" customHeight="1">
      <c r="A88" s="10" t="s">
        <v>743</v>
      </c>
      <c r="B88" s="11" t="s">
        <v>744</v>
      </c>
      <c r="C88" s="10" t="s">
        <v>44</v>
      </c>
      <c r="D88" s="10" t="s">
        <v>745</v>
      </c>
      <c r="E88" s="12" t="s">
        <v>58</v>
      </c>
      <c r="F88" s="11">
        <v>9</v>
      </c>
      <c r="G88" s="13">
        <v>20.41</v>
      </c>
      <c r="H88" s="13">
        <f>TRUNC(G88 * (1 + 22.23 / 100), 2)</f>
        <v>24.94</v>
      </c>
      <c r="I88" s="13">
        <f>TRUNC(F88 * H88, 2)</f>
        <v>224.46</v>
      </c>
      <c r="J88" s="14">
        <f>I88 / 527922.25</f>
        <v>4.2517624517625466E-4</v>
      </c>
    </row>
    <row r="89" spans="1:10" ht="39" customHeight="1">
      <c r="A89" s="10" t="s">
        <v>746</v>
      </c>
      <c r="B89" s="11" t="s">
        <v>747</v>
      </c>
      <c r="C89" s="10" t="s">
        <v>44</v>
      </c>
      <c r="D89" s="10" t="s">
        <v>748</v>
      </c>
      <c r="E89" s="12" t="s">
        <v>58</v>
      </c>
      <c r="F89" s="11">
        <v>9</v>
      </c>
      <c r="G89" s="13">
        <v>44.74</v>
      </c>
      <c r="H89" s="13">
        <f>TRUNC(G89 * (1 + 22.23 / 100), 2)</f>
        <v>54.68</v>
      </c>
      <c r="I89" s="13">
        <f>TRUNC(F89 * H89, 2)</f>
        <v>492.12</v>
      </c>
      <c r="J89" s="14">
        <f>I89 / 527922.25</f>
        <v>9.3218272198226156E-4</v>
      </c>
    </row>
    <row r="90" spans="1:10" ht="39" customHeight="1">
      <c r="A90" s="10" t="s">
        <v>749</v>
      </c>
      <c r="B90" s="11" t="s">
        <v>750</v>
      </c>
      <c r="C90" s="10" t="s">
        <v>44</v>
      </c>
      <c r="D90" s="10" t="s">
        <v>751</v>
      </c>
      <c r="E90" s="12" t="s">
        <v>103</v>
      </c>
      <c r="F90" s="11">
        <v>30</v>
      </c>
      <c r="G90" s="13">
        <v>22.48</v>
      </c>
      <c r="H90" s="13">
        <f>TRUNC(G90 * (1 + 22.23 / 100), 2)</f>
        <v>27.47</v>
      </c>
      <c r="I90" s="13">
        <f>TRUNC(F90 * H90, 2)</f>
        <v>824.1</v>
      </c>
      <c r="J90" s="14">
        <f>I90 / 527922.25</f>
        <v>1.5610253214370109E-3</v>
      </c>
    </row>
    <row r="91" spans="1:10" ht="24" customHeight="1">
      <c r="A91" s="6" t="s">
        <v>180</v>
      </c>
      <c r="B91" s="6"/>
      <c r="C91" s="6"/>
      <c r="D91" s="6" t="s">
        <v>361</v>
      </c>
      <c r="E91" s="6"/>
      <c r="F91" s="7"/>
      <c r="G91" s="6"/>
      <c r="H91" s="6"/>
      <c r="I91" s="8">
        <v>31974.69</v>
      </c>
      <c r="J91" s="9">
        <f>I91 / 527922.25</f>
        <v>6.0567043726609364E-2</v>
      </c>
    </row>
    <row r="92" spans="1:10" ht="39" customHeight="1">
      <c r="A92" s="10" t="s">
        <v>752</v>
      </c>
      <c r="B92" s="11" t="s">
        <v>363</v>
      </c>
      <c r="C92" s="10" t="s">
        <v>44</v>
      </c>
      <c r="D92" s="10" t="s">
        <v>364</v>
      </c>
      <c r="E92" s="12" t="s">
        <v>58</v>
      </c>
      <c r="F92" s="11">
        <v>58</v>
      </c>
      <c r="G92" s="13">
        <v>11.92</v>
      </c>
      <c r="H92" s="13">
        <f>TRUNC(G92 * (1 + 22.23 / 100), 2)</f>
        <v>14.56</v>
      </c>
      <c r="I92" s="13">
        <f>TRUNC(F92 * H92, 2)</f>
        <v>844.48</v>
      </c>
      <c r="J92" s="14">
        <f>I92 / 527922.25</f>
        <v>1.5996294908956765E-3</v>
      </c>
    </row>
    <row r="93" spans="1:10" ht="39" customHeight="1">
      <c r="A93" s="10" t="s">
        <v>753</v>
      </c>
      <c r="B93" s="11" t="s">
        <v>366</v>
      </c>
      <c r="C93" s="10" t="s">
        <v>44</v>
      </c>
      <c r="D93" s="10" t="s">
        <v>367</v>
      </c>
      <c r="E93" s="12" t="s">
        <v>58</v>
      </c>
      <c r="F93" s="11">
        <v>36</v>
      </c>
      <c r="G93" s="13">
        <v>10.33</v>
      </c>
      <c r="H93" s="13">
        <f>TRUNC(G93 * (1 + 22.23 / 100), 2)</f>
        <v>12.62</v>
      </c>
      <c r="I93" s="13">
        <f>TRUNC(F93 * H93, 2)</f>
        <v>454.32</v>
      </c>
      <c r="J93" s="14">
        <f>I93 / 527922.25</f>
        <v>8.6058126930622827E-4</v>
      </c>
    </row>
    <row r="94" spans="1:10" ht="39" customHeight="1">
      <c r="A94" s="10" t="s">
        <v>754</v>
      </c>
      <c r="B94" s="11" t="s">
        <v>381</v>
      </c>
      <c r="C94" s="10" t="s">
        <v>44</v>
      </c>
      <c r="D94" s="10" t="s">
        <v>382</v>
      </c>
      <c r="E94" s="12" t="s">
        <v>58</v>
      </c>
      <c r="F94" s="11">
        <v>38</v>
      </c>
      <c r="G94" s="13">
        <v>14.08</v>
      </c>
      <c r="H94" s="13">
        <f>TRUNC(G94 * (1 + 22.23 / 100), 2)</f>
        <v>17.2</v>
      </c>
      <c r="I94" s="13">
        <f>TRUNC(F94 * H94, 2)</f>
        <v>653.6</v>
      </c>
      <c r="J94" s="14">
        <f>I94 / 527922.25</f>
        <v>1.2380610970649561E-3</v>
      </c>
    </row>
    <row r="95" spans="1:10" ht="39" customHeight="1">
      <c r="A95" s="10" t="s">
        <v>755</v>
      </c>
      <c r="B95" s="11" t="s">
        <v>384</v>
      </c>
      <c r="C95" s="10" t="s">
        <v>44</v>
      </c>
      <c r="D95" s="10" t="s">
        <v>385</v>
      </c>
      <c r="E95" s="12" t="s">
        <v>58</v>
      </c>
      <c r="F95" s="11">
        <v>38</v>
      </c>
      <c r="G95" s="13">
        <v>14.26</v>
      </c>
      <c r="H95" s="13">
        <f>TRUNC(G95 * (1 + 22.23 / 100), 2)</f>
        <v>17.420000000000002</v>
      </c>
      <c r="I95" s="13">
        <f>TRUNC(F95 * H95, 2)</f>
        <v>661.96</v>
      </c>
      <c r="J95" s="14">
        <f>I95 / 527922.25</f>
        <v>1.253896762259973E-3</v>
      </c>
    </row>
    <row r="96" spans="1:10" ht="39" customHeight="1">
      <c r="A96" s="10" t="s">
        <v>756</v>
      </c>
      <c r="B96" s="11" t="s">
        <v>387</v>
      </c>
      <c r="C96" s="10" t="s">
        <v>44</v>
      </c>
      <c r="D96" s="10" t="s">
        <v>388</v>
      </c>
      <c r="E96" s="12" t="s">
        <v>103</v>
      </c>
      <c r="F96" s="11">
        <v>206</v>
      </c>
      <c r="G96" s="13">
        <v>13.5</v>
      </c>
      <c r="H96" s="13">
        <f>TRUNC(G96 * (1 + 22.23 / 100), 2)</f>
        <v>16.5</v>
      </c>
      <c r="I96" s="13">
        <f>TRUNC(F96 * H96, 2)</f>
        <v>3399</v>
      </c>
      <c r="J96" s="14">
        <f>I96 / 527922.25</f>
        <v>6.4384480858687048E-3</v>
      </c>
    </row>
    <row r="97" spans="1:10" ht="39" customHeight="1">
      <c r="A97" s="10" t="s">
        <v>757</v>
      </c>
      <c r="B97" s="11" t="s">
        <v>402</v>
      </c>
      <c r="C97" s="10" t="s">
        <v>44</v>
      </c>
      <c r="D97" s="10" t="s">
        <v>403</v>
      </c>
      <c r="E97" s="12" t="s">
        <v>58</v>
      </c>
      <c r="F97" s="11">
        <v>9</v>
      </c>
      <c r="G97" s="13">
        <v>103.18</v>
      </c>
      <c r="H97" s="13">
        <f>TRUNC(G97 * (1 + 22.23 / 100), 2)</f>
        <v>126.11</v>
      </c>
      <c r="I97" s="13">
        <f>TRUNC(F97 * H97, 2)</f>
        <v>1134.99</v>
      </c>
      <c r="J97" s="14">
        <f>I97 / 527922.25</f>
        <v>2.149918856422513E-3</v>
      </c>
    </row>
    <row r="98" spans="1:10" ht="39" customHeight="1">
      <c r="A98" s="10" t="s">
        <v>758</v>
      </c>
      <c r="B98" s="11" t="s">
        <v>759</v>
      </c>
      <c r="C98" s="10" t="s">
        <v>44</v>
      </c>
      <c r="D98" s="10" t="s">
        <v>760</v>
      </c>
      <c r="E98" s="12" t="s">
        <v>58</v>
      </c>
      <c r="F98" s="11">
        <v>9</v>
      </c>
      <c r="G98" s="13">
        <v>98.01</v>
      </c>
      <c r="H98" s="13">
        <f>TRUNC(G98 * (1 + 22.23 / 100), 2)</f>
        <v>119.79</v>
      </c>
      <c r="I98" s="13">
        <f>TRUNC(F98 * H98, 2)</f>
        <v>1078.1099999999999</v>
      </c>
      <c r="J98" s="14">
        <f>I98 / 527922.25</f>
        <v>2.0421757181100057E-3</v>
      </c>
    </row>
    <row r="99" spans="1:10" ht="39" customHeight="1">
      <c r="A99" s="10" t="s">
        <v>761</v>
      </c>
      <c r="B99" s="11" t="s">
        <v>369</v>
      </c>
      <c r="C99" s="10" t="s">
        <v>44</v>
      </c>
      <c r="D99" s="10" t="s">
        <v>370</v>
      </c>
      <c r="E99" s="12" t="s">
        <v>58</v>
      </c>
      <c r="F99" s="11">
        <v>20</v>
      </c>
      <c r="G99" s="13">
        <v>14.09</v>
      </c>
      <c r="H99" s="13">
        <f>TRUNC(G99 * (1 + 22.23 / 100), 2)</f>
        <v>17.22</v>
      </c>
      <c r="I99" s="13">
        <f>TRUNC(F99 * H99, 2)</f>
        <v>344.4</v>
      </c>
      <c r="J99" s="14">
        <f>I99 / 527922.25</f>
        <v>6.5236879104830299E-4</v>
      </c>
    </row>
    <row r="100" spans="1:10" ht="39" customHeight="1">
      <c r="A100" s="10" t="s">
        <v>762</v>
      </c>
      <c r="B100" s="11" t="s">
        <v>763</v>
      </c>
      <c r="C100" s="10" t="s">
        <v>44</v>
      </c>
      <c r="D100" s="10" t="s">
        <v>764</v>
      </c>
      <c r="E100" s="12" t="s">
        <v>58</v>
      </c>
      <c r="F100" s="11">
        <v>20</v>
      </c>
      <c r="G100" s="13">
        <v>10.3</v>
      </c>
      <c r="H100" s="13">
        <f>TRUNC(G100 * (1 + 22.23 / 100), 2)</f>
        <v>12.58</v>
      </c>
      <c r="I100" s="13">
        <f>TRUNC(F100 * H100, 2)</f>
        <v>251.6</v>
      </c>
      <c r="J100" s="14">
        <f>I100 / 527922.25</f>
        <v>4.7658533051031662E-4</v>
      </c>
    </row>
    <row r="101" spans="1:10" ht="39" customHeight="1">
      <c r="A101" s="10" t="s">
        <v>765</v>
      </c>
      <c r="B101" s="11" t="s">
        <v>372</v>
      </c>
      <c r="C101" s="10" t="s">
        <v>44</v>
      </c>
      <c r="D101" s="10" t="s">
        <v>373</v>
      </c>
      <c r="E101" s="12" t="s">
        <v>58</v>
      </c>
      <c r="F101" s="11">
        <v>78</v>
      </c>
      <c r="G101" s="13">
        <v>9.4499999999999993</v>
      </c>
      <c r="H101" s="13">
        <f>TRUNC(G101 * (1 + 22.23 / 100), 2)</f>
        <v>11.55</v>
      </c>
      <c r="I101" s="13">
        <f>TRUNC(F101 * H101, 2)</f>
        <v>900.9</v>
      </c>
      <c r="J101" s="14">
        <f>I101 / 527922.25</f>
        <v>1.7065012887787926E-3</v>
      </c>
    </row>
    <row r="102" spans="1:10" ht="39" customHeight="1">
      <c r="A102" s="10" t="s">
        <v>766</v>
      </c>
      <c r="B102" s="11" t="s">
        <v>378</v>
      </c>
      <c r="C102" s="10" t="s">
        <v>44</v>
      </c>
      <c r="D102" s="10" t="s">
        <v>379</v>
      </c>
      <c r="E102" s="12" t="s">
        <v>58</v>
      </c>
      <c r="F102" s="11">
        <v>18</v>
      </c>
      <c r="G102" s="13">
        <v>27.46</v>
      </c>
      <c r="H102" s="13">
        <f>TRUNC(G102 * (1 + 22.23 / 100), 2)</f>
        <v>33.56</v>
      </c>
      <c r="I102" s="13">
        <f>TRUNC(F102 * H102, 2)</f>
        <v>604.08000000000004</v>
      </c>
      <c r="J102" s="14">
        <f>I102 / 527922.25</f>
        <v>1.1442594056227031E-3</v>
      </c>
    </row>
    <row r="103" spans="1:10" ht="39" customHeight="1">
      <c r="A103" s="10" t="s">
        <v>767</v>
      </c>
      <c r="B103" s="11" t="s">
        <v>393</v>
      </c>
      <c r="C103" s="10" t="s">
        <v>44</v>
      </c>
      <c r="D103" s="10" t="s">
        <v>394</v>
      </c>
      <c r="E103" s="12" t="s">
        <v>103</v>
      </c>
      <c r="F103" s="11">
        <v>36</v>
      </c>
      <c r="G103" s="13">
        <v>20.72</v>
      </c>
      <c r="H103" s="13">
        <f>TRUNC(G103 * (1 + 22.23 / 100), 2)</f>
        <v>25.32</v>
      </c>
      <c r="I103" s="13">
        <f>TRUNC(F103 * H103, 2)</f>
        <v>911.52</v>
      </c>
      <c r="J103" s="14">
        <f>I103 / 527922.25</f>
        <v>1.7266178873877735E-3</v>
      </c>
    </row>
    <row r="104" spans="1:10" ht="39" customHeight="1">
      <c r="A104" s="10" t="s">
        <v>768</v>
      </c>
      <c r="B104" s="11" t="s">
        <v>769</v>
      </c>
      <c r="C104" s="10" t="s">
        <v>44</v>
      </c>
      <c r="D104" s="10" t="s">
        <v>770</v>
      </c>
      <c r="E104" s="12" t="s">
        <v>103</v>
      </c>
      <c r="F104" s="11">
        <v>36</v>
      </c>
      <c r="G104" s="13">
        <v>28.42</v>
      </c>
      <c r="H104" s="13">
        <f>TRUNC(G104 * (1 + 22.23 / 100), 2)</f>
        <v>34.729999999999997</v>
      </c>
      <c r="I104" s="13">
        <f>TRUNC(F104 * H104, 2)</f>
        <v>1250.28</v>
      </c>
      <c r="J104" s="14">
        <f>I104 / 527922.25</f>
        <v>2.3683032870844144E-3</v>
      </c>
    </row>
    <row r="105" spans="1:10" ht="26.1" customHeight="1">
      <c r="A105" s="10" t="s">
        <v>771</v>
      </c>
      <c r="B105" s="11" t="s">
        <v>408</v>
      </c>
      <c r="C105" s="10" t="s">
        <v>44</v>
      </c>
      <c r="D105" s="10" t="s">
        <v>409</v>
      </c>
      <c r="E105" s="12" t="s">
        <v>58</v>
      </c>
      <c r="F105" s="11">
        <v>18</v>
      </c>
      <c r="G105" s="13">
        <v>39.21</v>
      </c>
      <c r="H105" s="13">
        <f>TRUNC(G105 * (1 + 22.23 / 100), 2)</f>
        <v>47.92</v>
      </c>
      <c r="I105" s="13">
        <f>TRUNC(F105 * H105, 2)</f>
        <v>862.56</v>
      </c>
      <c r="J105" s="14">
        <f>I105 / 527922.25</f>
        <v>1.6338769582073874E-3</v>
      </c>
    </row>
    <row r="106" spans="1:10" ht="39" customHeight="1">
      <c r="A106" s="10" t="s">
        <v>772</v>
      </c>
      <c r="B106" s="11" t="s">
        <v>582</v>
      </c>
      <c r="C106" s="10" t="s">
        <v>44</v>
      </c>
      <c r="D106" s="10" t="s">
        <v>583</v>
      </c>
      <c r="E106" s="12" t="s">
        <v>58</v>
      </c>
      <c r="F106" s="11">
        <v>36</v>
      </c>
      <c r="G106" s="13">
        <v>15.45</v>
      </c>
      <c r="H106" s="13">
        <f>TRUNC(G106 * (1 + 22.23 / 100), 2)</f>
        <v>18.88</v>
      </c>
      <c r="I106" s="13">
        <f>TRUNC(F106 * H106, 2)</f>
        <v>679.68</v>
      </c>
      <c r="J106" s="14">
        <f>I106 / 527922.25</f>
        <v>1.2874623109747694E-3</v>
      </c>
    </row>
    <row r="107" spans="1:10" ht="39" customHeight="1">
      <c r="A107" s="10" t="s">
        <v>773</v>
      </c>
      <c r="B107" s="11" t="s">
        <v>774</v>
      </c>
      <c r="C107" s="10" t="s">
        <v>44</v>
      </c>
      <c r="D107" s="10" t="s">
        <v>775</v>
      </c>
      <c r="E107" s="12" t="s">
        <v>58</v>
      </c>
      <c r="F107" s="11">
        <v>9</v>
      </c>
      <c r="G107" s="13">
        <v>23.96</v>
      </c>
      <c r="H107" s="13">
        <f>TRUNC(G107 * (1 + 22.23 / 100), 2)</f>
        <v>29.28</v>
      </c>
      <c r="I107" s="13">
        <f>TRUNC(F107 * H107, 2)</f>
        <v>263.52</v>
      </c>
      <c r="J107" s="14">
        <f>I107 / 527922.25</f>
        <v>4.9916441294148902E-4</v>
      </c>
    </row>
    <row r="108" spans="1:10" ht="39" customHeight="1">
      <c r="A108" s="10" t="s">
        <v>776</v>
      </c>
      <c r="B108" s="11" t="s">
        <v>603</v>
      </c>
      <c r="C108" s="10" t="s">
        <v>44</v>
      </c>
      <c r="D108" s="10" t="s">
        <v>604</v>
      </c>
      <c r="E108" s="12" t="s">
        <v>103</v>
      </c>
      <c r="F108" s="11">
        <v>106</v>
      </c>
      <c r="G108" s="13">
        <v>32.4</v>
      </c>
      <c r="H108" s="13">
        <f>TRUNC(G108 * (1 + 22.23 / 100), 2)</f>
        <v>39.6</v>
      </c>
      <c r="I108" s="13">
        <f>TRUNC(F108 * H108, 2)</f>
        <v>4197.6000000000004</v>
      </c>
      <c r="J108" s="14">
        <f>I108 / 527922.25</f>
        <v>7.9511708400242659E-3</v>
      </c>
    </row>
    <row r="109" spans="1:10" ht="78" customHeight="1">
      <c r="A109" s="10" t="s">
        <v>777</v>
      </c>
      <c r="B109" s="11" t="s">
        <v>613</v>
      </c>
      <c r="C109" s="10" t="s">
        <v>44</v>
      </c>
      <c r="D109" s="10" t="s">
        <v>614</v>
      </c>
      <c r="E109" s="12" t="s">
        <v>103</v>
      </c>
      <c r="F109" s="11">
        <v>178</v>
      </c>
      <c r="G109" s="13">
        <v>17.45</v>
      </c>
      <c r="H109" s="13">
        <f>TRUNC(G109 * (1 + 22.23 / 100), 2)</f>
        <v>21.32</v>
      </c>
      <c r="I109" s="13">
        <f>TRUNC(F109 * H109, 2)</f>
        <v>3794.96</v>
      </c>
      <c r="J109" s="14">
        <f>I109 / 527922.25</f>
        <v>7.1884827737417776E-3</v>
      </c>
    </row>
    <row r="110" spans="1:10" ht="51.95" customHeight="1">
      <c r="A110" s="10" t="s">
        <v>778</v>
      </c>
      <c r="B110" s="11" t="s">
        <v>779</v>
      </c>
      <c r="C110" s="10" t="s">
        <v>44</v>
      </c>
      <c r="D110" s="10" t="s">
        <v>780</v>
      </c>
      <c r="E110" s="12" t="s">
        <v>58</v>
      </c>
      <c r="F110" s="11">
        <v>9</v>
      </c>
      <c r="G110" s="13">
        <v>14.83</v>
      </c>
      <c r="H110" s="13">
        <f>TRUNC(G110 * (1 + 22.23 / 100), 2)</f>
        <v>18.12</v>
      </c>
      <c r="I110" s="13">
        <f>TRUNC(F110 * H110, 2)</f>
        <v>163.08000000000001</v>
      </c>
      <c r="J110" s="14">
        <f>I110 / 527922.25</f>
        <v>3.0890912440231495E-4</v>
      </c>
    </row>
    <row r="111" spans="1:10" ht="39" customHeight="1">
      <c r="A111" s="10" t="s">
        <v>781</v>
      </c>
      <c r="B111" s="11" t="s">
        <v>390</v>
      </c>
      <c r="C111" s="10" t="s">
        <v>44</v>
      </c>
      <c r="D111" s="10" t="s">
        <v>391</v>
      </c>
      <c r="E111" s="12" t="s">
        <v>58</v>
      </c>
      <c r="F111" s="11">
        <v>20</v>
      </c>
      <c r="G111" s="13">
        <v>31.94</v>
      </c>
      <c r="H111" s="13">
        <f>TRUNC(G111 * (1 + 22.23 / 100), 2)</f>
        <v>39.04</v>
      </c>
      <c r="I111" s="13">
        <f>TRUNC(F111 * H111, 2)</f>
        <v>780.8</v>
      </c>
      <c r="J111" s="14">
        <f>I111 / 527922.25</f>
        <v>1.4790056679747823E-3</v>
      </c>
    </row>
    <row r="112" spans="1:10" ht="39" customHeight="1">
      <c r="A112" s="10" t="s">
        <v>782</v>
      </c>
      <c r="B112" s="11" t="s">
        <v>783</v>
      </c>
      <c r="C112" s="10" t="s">
        <v>44</v>
      </c>
      <c r="D112" s="10" t="s">
        <v>784</v>
      </c>
      <c r="E112" s="12" t="s">
        <v>58</v>
      </c>
      <c r="F112" s="11">
        <v>27</v>
      </c>
      <c r="G112" s="13">
        <v>21.13</v>
      </c>
      <c r="H112" s="13">
        <f>TRUNC(G112 * (1 + 22.23 / 100), 2)</f>
        <v>25.82</v>
      </c>
      <c r="I112" s="13">
        <f>TRUNC(F112 * H112, 2)</f>
        <v>697.14</v>
      </c>
      <c r="J112" s="14">
        <f>I112 / 527922.25</f>
        <v>1.3205353629251277E-3</v>
      </c>
    </row>
    <row r="113" spans="1:10" ht="39" customHeight="1">
      <c r="A113" s="10" t="s">
        <v>785</v>
      </c>
      <c r="B113" s="11" t="s">
        <v>576</v>
      </c>
      <c r="C113" s="10" t="s">
        <v>44</v>
      </c>
      <c r="D113" s="10" t="s">
        <v>577</v>
      </c>
      <c r="E113" s="12" t="s">
        <v>58</v>
      </c>
      <c r="F113" s="11">
        <v>9</v>
      </c>
      <c r="G113" s="13">
        <v>23.85</v>
      </c>
      <c r="H113" s="13">
        <f>TRUNC(G113 * (1 + 22.23 / 100), 2)</f>
        <v>29.15</v>
      </c>
      <c r="I113" s="13">
        <f>TRUNC(F113 * H113, 2)</f>
        <v>262.35000000000002</v>
      </c>
      <c r="J113" s="14">
        <f>I113 / 527922.25</f>
        <v>4.9694817750151662E-4</v>
      </c>
    </row>
    <row r="114" spans="1:10" ht="39" customHeight="1">
      <c r="A114" s="10" t="s">
        <v>786</v>
      </c>
      <c r="B114" s="11" t="s">
        <v>787</v>
      </c>
      <c r="C114" s="10" t="s">
        <v>44</v>
      </c>
      <c r="D114" s="10" t="s">
        <v>788</v>
      </c>
      <c r="E114" s="12" t="s">
        <v>58</v>
      </c>
      <c r="F114" s="11">
        <v>12</v>
      </c>
      <c r="G114" s="13">
        <v>16.260000000000002</v>
      </c>
      <c r="H114" s="13">
        <f>TRUNC(G114 * (1 + 22.23 / 100), 2)</f>
        <v>19.87</v>
      </c>
      <c r="I114" s="13">
        <f>TRUNC(F114 * H114, 2)</f>
        <v>238.44</v>
      </c>
      <c r="J114" s="14">
        <f>I114 / 527922.25</f>
        <v>4.5165741735643837E-4</v>
      </c>
    </row>
    <row r="115" spans="1:10" ht="39" customHeight="1">
      <c r="A115" s="10" t="s">
        <v>789</v>
      </c>
      <c r="B115" s="11" t="s">
        <v>790</v>
      </c>
      <c r="C115" s="10" t="s">
        <v>44</v>
      </c>
      <c r="D115" s="10" t="s">
        <v>791</v>
      </c>
      <c r="E115" s="12" t="s">
        <v>58</v>
      </c>
      <c r="F115" s="11">
        <v>20</v>
      </c>
      <c r="G115" s="13">
        <v>20.27</v>
      </c>
      <c r="H115" s="13">
        <f>TRUNC(G115 * (1 + 22.23 / 100), 2)</f>
        <v>24.77</v>
      </c>
      <c r="I115" s="13">
        <f>TRUNC(F115 * H115, 2)</f>
        <v>495.4</v>
      </c>
      <c r="J115" s="14">
        <f>I115 / 527922.25</f>
        <v>9.3839575808748348E-4</v>
      </c>
    </row>
    <row r="116" spans="1:10" ht="26.1" customHeight="1">
      <c r="A116" s="10" t="s">
        <v>792</v>
      </c>
      <c r="B116" s="11" t="s">
        <v>793</v>
      </c>
      <c r="C116" s="10" t="s">
        <v>69</v>
      </c>
      <c r="D116" s="10" t="s">
        <v>794</v>
      </c>
      <c r="E116" s="12" t="s">
        <v>58</v>
      </c>
      <c r="F116" s="11">
        <v>9</v>
      </c>
      <c r="G116" s="13">
        <v>252.6</v>
      </c>
      <c r="H116" s="13">
        <f>TRUNC(G116 * (1 + 22.23 / 100), 2)</f>
        <v>308.75</v>
      </c>
      <c r="I116" s="13">
        <f>TRUNC(F116 * H116, 2)</f>
        <v>2778.75</v>
      </c>
      <c r="J116" s="14">
        <f>I116 / 527922.25</f>
        <v>5.2635591699345882E-3</v>
      </c>
    </row>
    <row r="117" spans="1:10" ht="39" customHeight="1">
      <c r="A117" s="10" t="s">
        <v>795</v>
      </c>
      <c r="B117" s="11" t="s">
        <v>695</v>
      </c>
      <c r="C117" s="10" t="s">
        <v>44</v>
      </c>
      <c r="D117" s="10" t="s">
        <v>696</v>
      </c>
      <c r="E117" s="12" t="s">
        <v>58</v>
      </c>
      <c r="F117" s="11">
        <v>9</v>
      </c>
      <c r="G117" s="13">
        <v>8.34</v>
      </c>
      <c r="H117" s="13">
        <f>TRUNC(G117 * (1 + 22.23 / 100), 2)</f>
        <v>10.19</v>
      </c>
      <c r="I117" s="13">
        <f>TRUNC(F117 * H117, 2)</f>
        <v>91.71</v>
      </c>
      <c r="J117" s="14">
        <f>I117 / 527922.25</f>
        <v>1.7371876256399497E-4</v>
      </c>
    </row>
    <row r="118" spans="1:10" ht="39" customHeight="1">
      <c r="A118" s="10" t="s">
        <v>796</v>
      </c>
      <c r="B118" s="11" t="s">
        <v>797</v>
      </c>
      <c r="C118" s="10" t="s">
        <v>44</v>
      </c>
      <c r="D118" s="10" t="s">
        <v>798</v>
      </c>
      <c r="E118" s="12" t="s">
        <v>58</v>
      </c>
      <c r="F118" s="11">
        <v>18</v>
      </c>
      <c r="G118" s="13">
        <v>13.74</v>
      </c>
      <c r="H118" s="13">
        <f>TRUNC(G118 * (1 + 22.23 / 100), 2)</f>
        <v>16.79</v>
      </c>
      <c r="I118" s="13">
        <f>TRUNC(F118 * H118, 2)</f>
        <v>302.22000000000003</v>
      </c>
      <c r="J118" s="14">
        <f>I118 / 527922.25</f>
        <v>5.7247066210980887E-4</v>
      </c>
    </row>
    <row r="119" spans="1:10" ht="26.1" customHeight="1">
      <c r="A119" s="10" t="s">
        <v>799</v>
      </c>
      <c r="B119" s="11" t="s">
        <v>800</v>
      </c>
      <c r="C119" s="10" t="s">
        <v>44</v>
      </c>
      <c r="D119" s="10" t="s">
        <v>801</v>
      </c>
      <c r="E119" s="12" t="s">
        <v>58</v>
      </c>
      <c r="F119" s="11">
        <v>9</v>
      </c>
      <c r="G119" s="13">
        <v>20.79</v>
      </c>
      <c r="H119" s="13">
        <f>TRUNC(G119 * (1 + 22.23 / 100), 2)</f>
        <v>25.41</v>
      </c>
      <c r="I119" s="13">
        <f>TRUNC(F119 * H119, 2)</f>
        <v>228.69</v>
      </c>
      <c r="J119" s="14">
        <f>I119 / 527922.25</f>
        <v>4.3318878869000121E-4</v>
      </c>
    </row>
    <row r="120" spans="1:10" ht="39" customHeight="1">
      <c r="A120" s="10" t="s">
        <v>802</v>
      </c>
      <c r="B120" s="11" t="s">
        <v>803</v>
      </c>
      <c r="C120" s="10" t="s">
        <v>44</v>
      </c>
      <c r="D120" s="10" t="s">
        <v>804</v>
      </c>
      <c r="E120" s="12" t="s">
        <v>58</v>
      </c>
      <c r="F120" s="11">
        <v>18</v>
      </c>
      <c r="G120" s="13">
        <v>10.74</v>
      </c>
      <c r="H120" s="13">
        <f>TRUNC(G120 * (1 + 22.23 / 100), 2)</f>
        <v>13.12</v>
      </c>
      <c r="I120" s="13">
        <f>TRUNC(F120 * H120, 2)</f>
        <v>236.16</v>
      </c>
      <c r="J120" s="14">
        <f>I120 / 527922.25</f>
        <v>4.4733859957597923E-4</v>
      </c>
    </row>
    <row r="121" spans="1:10" ht="65.099999999999994" customHeight="1">
      <c r="A121" s="10" t="s">
        <v>805</v>
      </c>
      <c r="B121" s="11" t="s">
        <v>806</v>
      </c>
      <c r="C121" s="10" t="s">
        <v>44</v>
      </c>
      <c r="D121" s="10" t="s">
        <v>807</v>
      </c>
      <c r="E121" s="12" t="s">
        <v>103</v>
      </c>
      <c r="F121" s="11">
        <v>103</v>
      </c>
      <c r="G121" s="13">
        <v>27.11</v>
      </c>
      <c r="H121" s="13">
        <f>TRUNC(G121 * (1 + 22.23 / 100), 2)</f>
        <v>33.130000000000003</v>
      </c>
      <c r="I121" s="13">
        <f>TRUNC(F121 * H121, 2)</f>
        <v>3412.39</v>
      </c>
      <c r="J121" s="14">
        <f>I121 / 527922.25</f>
        <v>6.4638116692372783E-3</v>
      </c>
    </row>
    <row r="122" spans="1:10" ht="24" customHeight="1">
      <c r="A122" s="6" t="s">
        <v>296</v>
      </c>
      <c r="B122" s="6"/>
      <c r="C122" s="6"/>
      <c r="D122" s="6" t="s">
        <v>411</v>
      </c>
      <c r="E122" s="6"/>
      <c r="F122" s="7"/>
      <c r="G122" s="6"/>
      <c r="H122" s="6"/>
      <c r="I122" s="8">
        <v>67132.800000000003</v>
      </c>
      <c r="J122" s="9">
        <f>I122 / 527922.25</f>
        <v>0.12716417995263507</v>
      </c>
    </row>
    <row r="123" spans="1:10" ht="39" customHeight="1">
      <c r="A123" s="10" t="s">
        <v>298</v>
      </c>
      <c r="B123" s="11" t="s">
        <v>413</v>
      </c>
      <c r="C123" s="10" t="s">
        <v>56</v>
      </c>
      <c r="D123" s="10" t="s">
        <v>414</v>
      </c>
      <c r="E123" s="12" t="s">
        <v>415</v>
      </c>
      <c r="F123" s="11">
        <v>292</v>
      </c>
      <c r="G123" s="13">
        <v>117.32</v>
      </c>
      <c r="H123" s="13">
        <f>TRUNC(G123 * (1 + 22.23 / 100), 2)</f>
        <v>143.4</v>
      </c>
      <c r="I123" s="13">
        <f>TRUNC(F123 * H123, 2)</f>
        <v>41872.800000000003</v>
      </c>
      <c r="J123" s="14">
        <f>I123 / 527922.25</f>
        <v>7.9316225069127139E-2</v>
      </c>
    </row>
    <row r="124" spans="1:10" ht="26.1" customHeight="1">
      <c r="A124" s="10" t="s">
        <v>360</v>
      </c>
      <c r="B124" s="11" t="s">
        <v>808</v>
      </c>
      <c r="C124" s="10" t="s">
        <v>56</v>
      </c>
      <c r="D124" s="10" t="s">
        <v>809</v>
      </c>
      <c r="E124" s="12" t="s">
        <v>79</v>
      </c>
      <c r="F124" s="11">
        <v>100</v>
      </c>
      <c r="G124" s="13">
        <v>166.02</v>
      </c>
      <c r="H124" s="13">
        <f>TRUNC(G124 * (1 + 22.23 / 100), 2)</f>
        <v>202.92</v>
      </c>
      <c r="I124" s="13">
        <f>TRUNC(F124 * H124, 2)</f>
        <v>20292</v>
      </c>
      <c r="J124" s="14">
        <f>I124 / 527922.25</f>
        <v>3.8437478246086426E-2</v>
      </c>
    </row>
    <row r="125" spans="1:10" ht="26.1" customHeight="1">
      <c r="A125" s="10" t="s">
        <v>810</v>
      </c>
      <c r="B125" s="11" t="s">
        <v>424</v>
      </c>
      <c r="C125" s="10" t="s">
        <v>44</v>
      </c>
      <c r="D125" s="10" t="s">
        <v>425</v>
      </c>
      <c r="E125" s="12" t="s">
        <v>79</v>
      </c>
      <c r="F125" s="11">
        <v>120</v>
      </c>
      <c r="G125" s="13">
        <v>20.16</v>
      </c>
      <c r="H125" s="13">
        <f>TRUNC(G125 * (1 + 22.23 / 100), 2)</f>
        <v>24.64</v>
      </c>
      <c r="I125" s="13">
        <f>TRUNC(F125 * H125, 2)</f>
        <v>2956.8</v>
      </c>
      <c r="J125" s="14">
        <f>I125 / 527922.25</f>
        <v>5.6008247426586021E-3</v>
      </c>
    </row>
    <row r="126" spans="1:10" ht="26.1" customHeight="1">
      <c r="A126" s="10" t="s">
        <v>811</v>
      </c>
      <c r="B126" s="11" t="s">
        <v>427</v>
      </c>
      <c r="C126" s="10" t="s">
        <v>44</v>
      </c>
      <c r="D126" s="10" t="s">
        <v>428</v>
      </c>
      <c r="E126" s="12" t="s">
        <v>79</v>
      </c>
      <c r="F126" s="11">
        <v>120</v>
      </c>
      <c r="G126" s="13">
        <v>13.72</v>
      </c>
      <c r="H126" s="13">
        <f>TRUNC(G126 * (1 + 22.23 / 100), 2)</f>
        <v>16.760000000000002</v>
      </c>
      <c r="I126" s="13">
        <f>TRUNC(F126 * H126, 2)</f>
        <v>2011.2</v>
      </c>
      <c r="J126" s="14">
        <f>I126 / 527922.25</f>
        <v>3.8096518947629125E-3</v>
      </c>
    </row>
    <row r="127" spans="1:10" ht="24" customHeight="1">
      <c r="A127" s="6" t="s">
        <v>410</v>
      </c>
      <c r="B127" s="6"/>
      <c r="C127" s="6"/>
      <c r="D127" s="6" t="s">
        <v>430</v>
      </c>
      <c r="E127" s="6"/>
      <c r="F127" s="7"/>
      <c r="G127" s="6"/>
      <c r="H127" s="6"/>
      <c r="I127" s="8">
        <v>19283.63</v>
      </c>
      <c r="J127" s="9">
        <f>I127 / 527922.25</f>
        <v>3.6527405313945382E-2</v>
      </c>
    </row>
    <row r="128" spans="1:10" ht="24" customHeight="1">
      <c r="A128" s="10" t="s">
        <v>412</v>
      </c>
      <c r="B128" s="11" t="s">
        <v>812</v>
      </c>
      <c r="C128" s="10" t="s">
        <v>56</v>
      </c>
      <c r="D128" s="10" t="s">
        <v>813</v>
      </c>
      <c r="E128" s="12" t="s">
        <v>144</v>
      </c>
      <c r="F128" s="11">
        <v>9.9</v>
      </c>
      <c r="G128" s="13">
        <v>88.5</v>
      </c>
      <c r="H128" s="13">
        <f>TRUNC(G128 * (1 + 22.23 / 100), 2)</f>
        <v>108.17</v>
      </c>
      <c r="I128" s="13">
        <f>TRUNC(F128 * H128, 2)</f>
        <v>1070.8800000000001</v>
      </c>
      <c r="J128" s="14">
        <f>I128 / 527922.25</f>
        <v>2.0284805196219709E-3</v>
      </c>
    </row>
    <row r="129" spans="1:10" ht="24" customHeight="1">
      <c r="A129" s="10" t="s">
        <v>416</v>
      </c>
      <c r="B129" s="11" t="s">
        <v>814</v>
      </c>
      <c r="C129" s="10" t="s">
        <v>56</v>
      </c>
      <c r="D129" s="10" t="s">
        <v>815</v>
      </c>
      <c r="E129" s="12" t="s">
        <v>79</v>
      </c>
      <c r="F129" s="11">
        <v>22.87</v>
      </c>
      <c r="G129" s="13">
        <v>651.53</v>
      </c>
      <c r="H129" s="13">
        <f>TRUNC(G129 * (1 + 22.23 / 100), 2)</f>
        <v>796.36</v>
      </c>
      <c r="I129" s="13">
        <f>TRUNC(F129 * H129, 2)</f>
        <v>18212.75</v>
      </c>
      <c r="J129" s="14">
        <f>I129 / 527922.25</f>
        <v>3.4498924794323406E-2</v>
      </c>
    </row>
    <row r="130" spans="1:10" ht="24" customHeight="1">
      <c r="A130" s="6" t="s">
        <v>429</v>
      </c>
      <c r="B130" s="6"/>
      <c r="C130" s="6"/>
      <c r="D130" s="6" t="s">
        <v>450</v>
      </c>
      <c r="E130" s="6"/>
      <c r="F130" s="7"/>
      <c r="G130" s="6"/>
      <c r="H130" s="6"/>
      <c r="I130" s="8">
        <v>17241.03</v>
      </c>
      <c r="J130" s="9">
        <f>I130 / 527922.25</f>
        <v>3.2658274963784914E-2</v>
      </c>
    </row>
    <row r="131" spans="1:10" ht="65.099999999999994" customHeight="1">
      <c r="A131" s="10" t="s">
        <v>431</v>
      </c>
      <c r="B131" s="11" t="s">
        <v>452</v>
      </c>
      <c r="C131" s="10" t="s">
        <v>44</v>
      </c>
      <c r="D131" s="10" t="s">
        <v>453</v>
      </c>
      <c r="E131" s="12" t="s">
        <v>58</v>
      </c>
      <c r="F131" s="11">
        <v>9</v>
      </c>
      <c r="G131" s="13">
        <v>1015.33</v>
      </c>
      <c r="H131" s="13">
        <f>TRUNC(G131 * (1 + 22.23 / 100), 2)</f>
        <v>1241.03</v>
      </c>
      <c r="I131" s="13">
        <f>TRUNC(F131 * H131, 2)</f>
        <v>11169.27</v>
      </c>
      <c r="J131" s="14">
        <f>I131 / 527922.25</f>
        <v>2.115703590822323E-2</v>
      </c>
    </row>
    <row r="132" spans="1:10" ht="24" customHeight="1">
      <c r="A132" s="10" t="s">
        <v>434</v>
      </c>
      <c r="B132" s="11" t="s">
        <v>461</v>
      </c>
      <c r="C132" s="10" t="s">
        <v>153</v>
      </c>
      <c r="D132" s="10" t="s">
        <v>462</v>
      </c>
      <c r="E132" s="12" t="s">
        <v>250</v>
      </c>
      <c r="F132" s="11">
        <v>9</v>
      </c>
      <c r="G132" s="13">
        <v>119.36</v>
      </c>
      <c r="H132" s="13">
        <f>TRUNC(G132 * (1 + 22.23 / 100), 2)</f>
        <v>145.88999999999999</v>
      </c>
      <c r="I132" s="13">
        <f>TRUNC(F132 * H132, 2)</f>
        <v>1313.01</v>
      </c>
      <c r="J132" s="14">
        <f>I132 / 527922.25</f>
        <v>2.4871276025967837E-3</v>
      </c>
    </row>
    <row r="133" spans="1:10" ht="24" customHeight="1">
      <c r="A133" s="10" t="s">
        <v>437</v>
      </c>
      <c r="B133" s="11" t="s">
        <v>473</v>
      </c>
      <c r="C133" s="10" t="s">
        <v>69</v>
      </c>
      <c r="D133" s="10" t="s">
        <v>474</v>
      </c>
      <c r="E133" s="12" t="s">
        <v>58</v>
      </c>
      <c r="F133" s="11">
        <v>9</v>
      </c>
      <c r="G133" s="13">
        <v>432.59</v>
      </c>
      <c r="H133" s="13">
        <f>TRUNC(G133 * (1 + 22.23 / 100), 2)</f>
        <v>528.75</v>
      </c>
      <c r="I133" s="13">
        <f>TRUNC(F133 * H133, 2)</f>
        <v>4758.75</v>
      </c>
      <c r="J133" s="14">
        <f>I133 / 527922.25</f>
        <v>9.0141114529649017E-3</v>
      </c>
    </row>
    <row r="134" spans="1:10" ht="24" customHeight="1">
      <c r="A134" s="6" t="s">
        <v>449</v>
      </c>
      <c r="B134" s="6"/>
      <c r="C134" s="6"/>
      <c r="D134" s="6" t="s">
        <v>476</v>
      </c>
      <c r="E134" s="6"/>
      <c r="F134" s="7"/>
      <c r="G134" s="6"/>
      <c r="H134" s="6"/>
      <c r="I134" s="8">
        <v>25888.66</v>
      </c>
      <c r="J134" s="9">
        <f>I134 / 527922.25</f>
        <v>4.9038774175553315E-2</v>
      </c>
    </row>
    <row r="135" spans="1:10" ht="26.1" customHeight="1">
      <c r="A135" s="10" t="s">
        <v>451</v>
      </c>
      <c r="B135" s="11" t="s">
        <v>478</v>
      </c>
      <c r="C135" s="10" t="s">
        <v>69</v>
      </c>
      <c r="D135" s="10" t="s">
        <v>479</v>
      </c>
      <c r="E135" s="12" t="s">
        <v>79</v>
      </c>
      <c r="F135" s="11">
        <v>115.24</v>
      </c>
      <c r="G135" s="13">
        <v>183.8</v>
      </c>
      <c r="H135" s="13">
        <f>TRUNC(G135 * (1 + 22.23 / 100), 2)</f>
        <v>224.65</v>
      </c>
      <c r="I135" s="13">
        <f>TRUNC(F135 * H135, 2)</f>
        <v>25888.66</v>
      </c>
      <c r="J135" s="14">
        <f>I135 / 527922.25</f>
        <v>4.9038774175553315E-2</v>
      </c>
    </row>
    <row r="136" spans="1:10" ht="24" customHeight="1">
      <c r="A136" s="6" t="s">
        <v>475</v>
      </c>
      <c r="B136" s="6"/>
      <c r="C136" s="6"/>
      <c r="D136" s="6" t="s">
        <v>481</v>
      </c>
      <c r="E136" s="6"/>
      <c r="F136" s="7"/>
      <c r="G136" s="6"/>
      <c r="H136" s="6"/>
      <c r="I136" s="8">
        <v>13749.03</v>
      </c>
      <c r="J136" s="9">
        <f>I136 / 527922.25</f>
        <v>2.6043664573713269E-2</v>
      </c>
    </row>
    <row r="137" spans="1:10" ht="39" customHeight="1">
      <c r="A137" s="10" t="s">
        <v>477</v>
      </c>
      <c r="B137" s="11" t="s">
        <v>816</v>
      </c>
      <c r="C137" s="10" t="s">
        <v>44</v>
      </c>
      <c r="D137" s="10" t="s">
        <v>817</v>
      </c>
      <c r="E137" s="12" t="s">
        <v>58</v>
      </c>
      <c r="F137" s="11">
        <v>9</v>
      </c>
      <c r="G137" s="13">
        <v>651.54</v>
      </c>
      <c r="H137" s="13">
        <f>TRUNC(G137 * (1 + 22.23 / 100), 2)</f>
        <v>796.37</v>
      </c>
      <c r="I137" s="13">
        <f>TRUNC(F137 * H137, 2)</f>
        <v>7167.33</v>
      </c>
      <c r="J137" s="14">
        <f>I137 / 527922.25</f>
        <v>1.357648782562205E-2</v>
      </c>
    </row>
    <row r="138" spans="1:10" ht="26.1" customHeight="1">
      <c r="A138" s="10" t="s">
        <v>818</v>
      </c>
      <c r="B138" s="11" t="s">
        <v>819</v>
      </c>
      <c r="C138" s="10" t="s">
        <v>56</v>
      </c>
      <c r="D138" s="10" t="s">
        <v>820</v>
      </c>
      <c r="E138" s="12" t="s">
        <v>58</v>
      </c>
      <c r="F138" s="11">
        <v>9</v>
      </c>
      <c r="G138" s="13">
        <v>170.25</v>
      </c>
      <c r="H138" s="13">
        <f>TRUNC(G138 * (1 + 22.23 / 100), 2)</f>
        <v>208.09</v>
      </c>
      <c r="I138" s="13">
        <f>TRUNC(F138 * H138, 2)</f>
        <v>1872.81</v>
      </c>
      <c r="J138" s="14">
        <f>I138 / 527922.25</f>
        <v>3.5475110207989907E-3</v>
      </c>
    </row>
    <row r="139" spans="1:10" ht="26.1" customHeight="1">
      <c r="A139" s="10" t="s">
        <v>821</v>
      </c>
      <c r="B139" s="11" t="s">
        <v>822</v>
      </c>
      <c r="C139" s="10" t="s">
        <v>44</v>
      </c>
      <c r="D139" s="10" t="s">
        <v>823</v>
      </c>
      <c r="E139" s="12" t="s">
        <v>58</v>
      </c>
      <c r="F139" s="11">
        <v>9</v>
      </c>
      <c r="G139" s="13">
        <v>101.77</v>
      </c>
      <c r="H139" s="13">
        <f>TRUNC(G139 * (1 + 22.23 / 100), 2)</f>
        <v>124.39</v>
      </c>
      <c r="I139" s="13">
        <f>TRUNC(F139 * H139, 2)</f>
        <v>1119.51</v>
      </c>
      <c r="J139" s="14">
        <f>I139 / 527922.25</f>
        <v>2.1205963567551851E-3</v>
      </c>
    </row>
    <row r="140" spans="1:10" ht="26.1" customHeight="1">
      <c r="A140" s="10" t="s">
        <v>824</v>
      </c>
      <c r="B140" s="11" t="s">
        <v>492</v>
      </c>
      <c r="C140" s="10" t="s">
        <v>69</v>
      </c>
      <c r="D140" s="10" t="s">
        <v>493</v>
      </c>
      <c r="E140" s="12" t="s">
        <v>58</v>
      </c>
      <c r="F140" s="11">
        <v>9</v>
      </c>
      <c r="G140" s="13">
        <v>247.88</v>
      </c>
      <c r="H140" s="13">
        <f>TRUNC(G140 * (1 + 22.23 / 100), 2)</f>
        <v>302.98</v>
      </c>
      <c r="I140" s="13">
        <f>TRUNC(F140 * H140, 2)</f>
        <v>2726.82</v>
      </c>
      <c r="J140" s="14">
        <f>I140 / 527922.25</f>
        <v>5.1651924123296564E-3</v>
      </c>
    </row>
    <row r="141" spans="1:10" ht="26.1" customHeight="1">
      <c r="A141" s="10" t="s">
        <v>825</v>
      </c>
      <c r="B141" s="11" t="s">
        <v>408</v>
      </c>
      <c r="C141" s="10" t="s">
        <v>44</v>
      </c>
      <c r="D141" s="10" t="s">
        <v>409</v>
      </c>
      <c r="E141" s="12" t="s">
        <v>58</v>
      </c>
      <c r="F141" s="11">
        <v>18</v>
      </c>
      <c r="G141" s="13">
        <v>39.21</v>
      </c>
      <c r="H141" s="13">
        <f>TRUNC(G141 * (1 + 22.23 / 100), 2)</f>
        <v>47.92</v>
      </c>
      <c r="I141" s="13">
        <f>TRUNC(F141 * H141, 2)</f>
        <v>862.56</v>
      </c>
      <c r="J141" s="14">
        <f>I141 / 527922.25</f>
        <v>1.6338769582073874E-3</v>
      </c>
    </row>
    <row r="142" spans="1:10" ht="24" customHeight="1">
      <c r="A142" s="6" t="s">
        <v>480</v>
      </c>
      <c r="B142" s="6"/>
      <c r="C142" s="6"/>
      <c r="D142" s="6" t="s">
        <v>501</v>
      </c>
      <c r="E142" s="6"/>
      <c r="F142" s="7"/>
      <c r="G142" s="6"/>
      <c r="H142" s="6"/>
      <c r="I142" s="8">
        <v>24416.44</v>
      </c>
      <c r="J142" s="9">
        <f>I142 / 527922.25</f>
        <v>4.6250068073471047E-2</v>
      </c>
    </row>
    <row r="143" spans="1:10" ht="39" customHeight="1">
      <c r="A143" s="10" t="s">
        <v>482</v>
      </c>
      <c r="B143" s="11" t="s">
        <v>503</v>
      </c>
      <c r="C143" s="10" t="s">
        <v>44</v>
      </c>
      <c r="D143" s="10" t="s">
        <v>504</v>
      </c>
      <c r="E143" s="12" t="s">
        <v>58</v>
      </c>
      <c r="F143" s="11">
        <v>9</v>
      </c>
      <c r="G143" s="13">
        <v>331.27</v>
      </c>
      <c r="H143" s="13">
        <f>TRUNC(G143 * (1 + 22.23 / 100), 2)</f>
        <v>404.91</v>
      </c>
      <c r="I143" s="13">
        <f>TRUNC(F143 * H143, 2)</f>
        <v>3644.19</v>
      </c>
      <c r="J143" s="14">
        <f>I143 / 527922.25</f>
        <v>6.9028914769172925E-3</v>
      </c>
    </row>
    <row r="144" spans="1:10" ht="39" customHeight="1">
      <c r="A144" s="10" t="s">
        <v>485</v>
      </c>
      <c r="B144" s="11" t="s">
        <v>506</v>
      </c>
      <c r="C144" s="10" t="s">
        <v>44</v>
      </c>
      <c r="D144" s="10" t="s">
        <v>507</v>
      </c>
      <c r="E144" s="12" t="s">
        <v>58</v>
      </c>
      <c r="F144" s="11">
        <v>9</v>
      </c>
      <c r="G144" s="13">
        <v>343.47</v>
      </c>
      <c r="H144" s="13">
        <f>TRUNC(G144 * (1 + 22.23 / 100), 2)</f>
        <v>419.82</v>
      </c>
      <c r="I144" s="13">
        <f>TRUNC(F144 * H144, 2)</f>
        <v>3778.38</v>
      </c>
      <c r="J144" s="14">
        <f>I144 / 527922.25</f>
        <v>7.1570766339172105E-3</v>
      </c>
    </row>
    <row r="145" spans="1:10" ht="39" customHeight="1">
      <c r="A145" s="10" t="s">
        <v>488</v>
      </c>
      <c r="B145" s="11" t="s">
        <v>509</v>
      </c>
      <c r="C145" s="10" t="s">
        <v>44</v>
      </c>
      <c r="D145" s="10" t="s">
        <v>510</v>
      </c>
      <c r="E145" s="12" t="s">
        <v>58</v>
      </c>
      <c r="F145" s="11">
        <v>9</v>
      </c>
      <c r="G145" s="13">
        <v>49.06</v>
      </c>
      <c r="H145" s="13">
        <f>TRUNC(G145 * (1 + 22.23 / 100), 2)</f>
        <v>59.96</v>
      </c>
      <c r="I145" s="13">
        <f>TRUNC(F145 * H145, 2)</f>
        <v>539.64</v>
      </c>
      <c r="J145" s="14">
        <f>I145 / 527922.25</f>
        <v>1.0221959767749891E-3</v>
      </c>
    </row>
    <row r="146" spans="1:10" ht="26.1" customHeight="1">
      <c r="A146" s="10" t="s">
        <v>491</v>
      </c>
      <c r="B146" s="11" t="s">
        <v>826</v>
      </c>
      <c r="C146" s="10" t="s">
        <v>56</v>
      </c>
      <c r="D146" s="10" t="s">
        <v>827</v>
      </c>
      <c r="E146" s="12" t="s">
        <v>415</v>
      </c>
      <c r="F146" s="11">
        <v>20.05</v>
      </c>
      <c r="G146" s="13">
        <v>671.41</v>
      </c>
      <c r="H146" s="13">
        <f>TRUNC(G146 * (1 + 22.23 / 100), 2)</f>
        <v>820.66</v>
      </c>
      <c r="I146" s="13">
        <f>TRUNC(F146 * H146, 2)</f>
        <v>16454.23</v>
      </c>
      <c r="J146" s="14">
        <f>I146 / 527922.25</f>
        <v>3.1167903985861552E-2</v>
      </c>
    </row>
    <row r="147" spans="1:10" ht="24" customHeight="1">
      <c r="A147" s="6" t="s">
        <v>500</v>
      </c>
      <c r="B147" s="6"/>
      <c r="C147" s="6"/>
      <c r="D147" s="6" t="s">
        <v>518</v>
      </c>
      <c r="E147" s="6"/>
      <c r="F147" s="7"/>
      <c r="G147" s="6"/>
      <c r="H147" s="6"/>
      <c r="I147" s="8">
        <v>1379.7</v>
      </c>
      <c r="J147" s="9">
        <f>I147 / 527922.25</f>
        <v>2.6134530226752141E-3</v>
      </c>
    </row>
    <row r="148" spans="1:10" ht="39" customHeight="1">
      <c r="A148" s="10" t="s">
        <v>502</v>
      </c>
      <c r="B148" s="11" t="s">
        <v>520</v>
      </c>
      <c r="C148" s="10" t="s">
        <v>44</v>
      </c>
      <c r="D148" s="10" t="s">
        <v>521</v>
      </c>
      <c r="E148" s="12" t="s">
        <v>58</v>
      </c>
      <c r="F148" s="11">
        <v>27</v>
      </c>
      <c r="G148" s="13">
        <v>41.81</v>
      </c>
      <c r="H148" s="13">
        <f>TRUNC(G148 * (1 + 22.23 / 100), 2)</f>
        <v>51.1</v>
      </c>
      <c r="I148" s="13">
        <f>TRUNC(F148 * H148, 2)</f>
        <v>1379.7</v>
      </c>
      <c r="J148" s="14">
        <f>I148 / 527922.25</f>
        <v>2.6134530226752141E-3</v>
      </c>
    </row>
    <row r="149" spans="1:10" ht="24" customHeight="1">
      <c r="A149" s="6" t="s">
        <v>517</v>
      </c>
      <c r="B149" s="6"/>
      <c r="C149" s="6"/>
      <c r="D149" s="6" t="s">
        <v>523</v>
      </c>
      <c r="E149" s="6"/>
      <c r="F149" s="7"/>
      <c r="G149" s="6"/>
      <c r="H149" s="6"/>
      <c r="I149" s="8">
        <v>30638.52</v>
      </c>
      <c r="J149" s="9">
        <f>I149 / 527922.25</f>
        <v>5.8036046027611074E-2</v>
      </c>
    </row>
    <row r="150" spans="1:10" ht="39" customHeight="1">
      <c r="A150" s="10" t="s">
        <v>519</v>
      </c>
      <c r="B150" s="11" t="s">
        <v>829</v>
      </c>
      <c r="C150" s="10" t="s">
        <v>56</v>
      </c>
      <c r="D150" s="10" t="s">
        <v>830</v>
      </c>
      <c r="E150" s="12" t="s">
        <v>831</v>
      </c>
      <c r="F150" s="11">
        <v>9</v>
      </c>
      <c r="G150" s="13">
        <v>2785.15</v>
      </c>
      <c r="H150" s="13">
        <f>TRUNC(G150 * (1 + 22.23 / 100), 2)</f>
        <v>3404.28</v>
      </c>
      <c r="I150" s="13">
        <f>TRUNC(F150 * H150, 2)</f>
        <v>30638.52</v>
      </c>
      <c r="J150" s="14">
        <f>I150 / 527922.25</f>
        <v>5.8036046027611074E-2</v>
      </c>
    </row>
    <row r="151" spans="1:10" ht="24" customHeight="1">
      <c r="A151" s="6" t="s">
        <v>522</v>
      </c>
      <c r="B151" s="6"/>
      <c r="C151" s="6"/>
      <c r="D151" s="6" t="s">
        <v>531</v>
      </c>
      <c r="E151" s="6"/>
      <c r="F151" s="7"/>
      <c r="G151" s="6"/>
      <c r="H151" s="6"/>
      <c r="I151" s="8">
        <v>1463.16</v>
      </c>
      <c r="J151" s="9">
        <f>I151 / 527922.25</f>
        <v>2.7715444840599162E-3</v>
      </c>
    </row>
    <row r="152" spans="1:10" ht="26.1" customHeight="1">
      <c r="A152" s="10" t="s">
        <v>524</v>
      </c>
      <c r="B152" s="11" t="s">
        <v>533</v>
      </c>
      <c r="C152" s="10" t="s">
        <v>44</v>
      </c>
      <c r="D152" s="10" t="s">
        <v>534</v>
      </c>
      <c r="E152" s="12" t="s">
        <v>79</v>
      </c>
      <c r="F152" s="11">
        <v>109.82</v>
      </c>
      <c r="G152" s="13">
        <v>3.91</v>
      </c>
      <c r="H152" s="13">
        <f>TRUNC(G152 * (1 + 22.23 / 100), 2)</f>
        <v>4.7699999999999996</v>
      </c>
      <c r="I152" s="13">
        <f>TRUNC(F152 * H152, 2)</f>
        <v>523.84</v>
      </c>
      <c r="J152" s="14">
        <f>I152 / 527922.25</f>
        <v>9.9226732724373712E-4</v>
      </c>
    </row>
    <row r="153" spans="1:10" ht="26.1" customHeight="1">
      <c r="A153" s="10" t="s">
        <v>527</v>
      </c>
      <c r="B153" s="11" t="s">
        <v>536</v>
      </c>
      <c r="C153" s="10" t="s">
        <v>44</v>
      </c>
      <c r="D153" s="10" t="s">
        <v>537</v>
      </c>
      <c r="E153" s="12" t="s">
        <v>79</v>
      </c>
      <c r="F153" s="11">
        <v>115.24</v>
      </c>
      <c r="G153" s="13">
        <v>1.71</v>
      </c>
      <c r="H153" s="13">
        <f>TRUNC(G153 * (1 + 22.23 / 100), 2)</f>
        <v>2.09</v>
      </c>
      <c r="I153" s="13">
        <f>TRUNC(F153 * H153, 2)</f>
        <v>240.85</v>
      </c>
      <c r="J153" s="14">
        <f>I153 / 527922.25</f>
        <v>4.5622248351911667E-4</v>
      </c>
    </row>
    <row r="154" spans="1:10" ht="26.1" customHeight="1">
      <c r="A154" s="10" t="s">
        <v>832</v>
      </c>
      <c r="B154" s="11" t="s">
        <v>539</v>
      </c>
      <c r="C154" s="10" t="s">
        <v>44</v>
      </c>
      <c r="D154" s="10" t="s">
        <v>540</v>
      </c>
      <c r="E154" s="12" t="s">
        <v>79</v>
      </c>
      <c r="F154" s="11">
        <v>303</v>
      </c>
      <c r="G154" s="13">
        <v>0.95</v>
      </c>
      <c r="H154" s="13">
        <f>TRUNC(G154 * (1 + 22.23 / 100), 2)</f>
        <v>1.1599999999999999</v>
      </c>
      <c r="I154" s="13">
        <f>TRUNC(F154 * H154, 2)</f>
        <v>351.48</v>
      </c>
      <c r="J154" s="14">
        <f>I154 / 527922.25</f>
        <v>6.6577985678762362E-4</v>
      </c>
    </row>
    <row r="155" spans="1:10" ht="26.1" customHeight="1">
      <c r="A155" s="10" t="s">
        <v>833</v>
      </c>
      <c r="B155" s="11" t="s">
        <v>542</v>
      </c>
      <c r="C155" s="10" t="s">
        <v>44</v>
      </c>
      <c r="D155" s="10" t="s">
        <v>543</v>
      </c>
      <c r="E155" s="12" t="s">
        <v>79</v>
      </c>
      <c r="F155" s="11">
        <v>30</v>
      </c>
      <c r="G155" s="13">
        <v>1.05</v>
      </c>
      <c r="H155" s="13">
        <f>TRUNC(G155 * (1 + 22.23 / 100), 2)</f>
        <v>1.28</v>
      </c>
      <c r="I155" s="13">
        <f>TRUNC(F155 * H155, 2)</f>
        <v>38.4</v>
      </c>
      <c r="J155" s="14">
        <f>I155 / 527922.25</f>
        <v>7.2737983670890935E-5</v>
      </c>
    </row>
    <row r="156" spans="1:10" ht="26.1" customHeight="1">
      <c r="A156" s="10" t="s">
        <v>834</v>
      </c>
      <c r="B156" s="11" t="s">
        <v>545</v>
      </c>
      <c r="C156" s="10" t="s">
        <v>44</v>
      </c>
      <c r="D156" s="10" t="s">
        <v>546</v>
      </c>
      <c r="E156" s="12" t="s">
        <v>79</v>
      </c>
      <c r="F156" s="11">
        <v>109.82</v>
      </c>
      <c r="G156" s="13">
        <v>2.2999999999999998</v>
      </c>
      <c r="H156" s="13">
        <f>TRUNC(G156 * (1 + 22.23 / 100), 2)</f>
        <v>2.81</v>
      </c>
      <c r="I156" s="13">
        <f>TRUNC(F156 * H156, 2)</f>
        <v>308.58999999999997</v>
      </c>
      <c r="J156" s="14">
        <f>I156 / 527922.25</f>
        <v>5.8453683283854767E-4</v>
      </c>
    </row>
    <row r="157" spans="1:10" ht="24" customHeight="1">
      <c r="A157" s="6" t="s">
        <v>530</v>
      </c>
      <c r="B157" s="6"/>
      <c r="C157" s="6"/>
      <c r="D157" s="6" t="s">
        <v>548</v>
      </c>
      <c r="E157" s="6"/>
      <c r="F157" s="7"/>
      <c r="G157" s="6"/>
      <c r="H157" s="6"/>
      <c r="I157" s="8">
        <v>114155.09</v>
      </c>
      <c r="J157" s="9">
        <f>I157 / 527922.25</f>
        <v>0.21623466334294492</v>
      </c>
    </row>
    <row r="158" spans="1:10" ht="39" customHeight="1">
      <c r="A158" s="10" t="s">
        <v>532</v>
      </c>
      <c r="B158" s="11" t="s">
        <v>167</v>
      </c>
      <c r="C158" s="10" t="s">
        <v>44</v>
      </c>
      <c r="D158" s="10" t="s">
        <v>168</v>
      </c>
      <c r="E158" s="12" t="s">
        <v>58</v>
      </c>
      <c r="F158" s="11">
        <v>80</v>
      </c>
      <c r="G158" s="13">
        <v>65.89</v>
      </c>
      <c r="H158" s="13">
        <f>TRUNC(G158 * (1 + 22.23 / 100), 2)</f>
        <v>80.53</v>
      </c>
      <c r="I158" s="13">
        <f>TRUNC(F158 * H158, 2)</f>
        <v>6442.4</v>
      </c>
      <c r="J158" s="14">
        <f>I158 / 527922.25</f>
        <v>1.2203312135451764E-2</v>
      </c>
    </row>
    <row r="159" spans="1:10" ht="26.1" customHeight="1">
      <c r="A159" s="10" t="s">
        <v>535</v>
      </c>
      <c r="B159" s="11" t="s">
        <v>561</v>
      </c>
      <c r="C159" s="10" t="s">
        <v>69</v>
      </c>
      <c r="D159" s="10" t="s">
        <v>562</v>
      </c>
      <c r="E159" s="12" t="s">
        <v>79</v>
      </c>
      <c r="F159" s="11">
        <v>29.7</v>
      </c>
      <c r="G159" s="13">
        <v>2967.11</v>
      </c>
      <c r="H159" s="13">
        <f>TRUNC(G159 * (1 + 22.23 / 100), 2)</f>
        <v>3626.69</v>
      </c>
      <c r="I159" s="13">
        <f>TRUNC(F159 * H159, 2)</f>
        <v>107712.69</v>
      </c>
      <c r="J159" s="14">
        <f>I159 / 527922.25</f>
        <v>0.20403135120749316</v>
      </c>
    </row>
    <row r="160" spans="1:10">
      <c r="A160" s="15"/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1:10">
      <c r="A161" s="41"/>
      <c r="B161" s="41"/>
      <c r="C161" s="41"/>
      <c r="D161" s="17"/>
      <c r="E161" s="16"/>
      <c r="F161" s="40" t="s">
        <v>59</v>
      </c>
      <c r="G161" s="41"/>
      <c r="H161" s="42">
        <v>431956.65</v>
      </c>
      <c r="I161" s="41"/>
      <c r="J161" s="41"/>
    </row>
    <row r="162" spans="1:10">
      <c r="A162" s="41"/>
      <c r="B162" s="41"/>
      <c r="C162" s="41"/>
      <c r="D162" s="17"/>
      <c r="E162" s="16"/>
      <c r="F162" s="40" t="s">
        <v>60</v>
      </c>
      <c r="G162" s="41"/>
      <c r="H162" s="42">
        <v>95965.6</v>
      </c>
      <c r="I162" s="41"/>
      <c r="J162" s="41"/>
    </row>
    <row r="163" spans="1:10">
      <c r="A163" s="41"/>
      <c r="B163" s="41"/>
      <c r="C163" s="41"/>
      <c r="D163" s="17"/>
      <c r="E163" s="16"/>
      <c r="F163" s="40" t="s">
        <v>61</v>
      </c>
      <c r="G163" s="41"/>
      <c r="H163" s="42">
        <v>527922.25</v>
      </c>
      <c r="I163" s="41"/>
      <c r="J163" s="41"/>
    </row>
    <row r="164" spans="1:10" ht="60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1:10" ht="69.95" customHeight="1">
      <c r="A165" s="43" t="s">
        <v>570</v>
      </c>
      <c r="B165" s="47"/>
      <c r="C165" s="47"/>
      <c r="D165" s="47"/>
      <c r="E165" s="47"/>
      <c r="F165" s="47"/>
      <c r="G165" s="47"/>
      <c r="H165" s="47"/>
      <c r="I165" s="47"/>
      <c r="J165" s="47"/>
    </row>
    <row r="166" spans="1:10" ht="60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ht="69.95" customHeight="1">
      <c r="A167" s="43" t="s">
        <v>63</v>
      </c>
      <c r="B167" s="47"/>
      <c r="C167" s="47"/>
      <c r="D167" s="47"/>
      <c r="E167" s="47"/>
      <c r="F167" s="47"/>
      <c r="G167" s="47"/>
      <c r="H167" s="47"/>
      <c r="I167" s="47"/>
      <c r="J167" s="47"/>
    </row>
  </sheetData>
  <mergeCells count="18">
    <mergeCell ref="A163:C163"/>
    <mergeCell ref="F163:G163"/>
    <mergeCell ref="H163:J163"/>
    <mergeCell ref="A165:J165"/>
    <mergeCell ref="A167:J167"/>
    <mergeCell ref="A3:J3"/>
    <mergeCell ref="A161:C161"/>
    <mergeCell ref="F161:G161"/>
    <mergeCell ref="H161:J161"/>
    <mergeCell ref="A162:C162"/>
    <mergeCell ref="F162:G162"/>
    <mergeCell ref="H162:J16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F6B39-D141-40CA-ADA2-241502BD97EF}">
  <sheetPr>
    <pageSetUpPr fitToPage="1"/>
  </sheetPr>
  <dimension ref="A1:J65"/>
  <sheetViews>
    <sheetView showWhiteSpace="0" topLeftCell="A43" workbookViewId="0">
      <selection activeCell="Q5" sqref="Q5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836</v>
      </c>
      <c r="E2" s="40" t="s">
        <v>837</v>
      </c>
      <c r="F2" s="40"/>
      <c r="G2" s="40" t="s">
        <v>28</v>
      </c>
      <c r="H2" s="40"/>
      <c r="I2" s="40" t="s">
        <v>29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39" customHeight="1">
      <c r="A5" s="6" t="s">
        <v>40</v>
      </c>
      <c r="B5" s="6"/>
      <c r="C5" s="6"/>
      <c r="D5" s="6" t="s">
        <v>838</v>
      </c>
      <c r="E5" s="6"/>
      <c r="F5" s="7"/>
      <c r="G5" s="6"/>
      <c r="H5" s="6"/>
      <c r="I5" s="8">
        <v>61832.46</v>
      </c>
      <c r="J5" s="9">
        <f>I5 / 337211.49</f>
        <v>0.18336403661690176</v>
      </c>
    </row>
    <row r="6" spans="1:10" ht="26.1" customHeight="1">
      <c r="A6" s="10" t="s">
        <v>42</v>
      </c>
      <c r="B6" s="11" t="s">
        <v>839</v>
      </c>
      <c r="C6" s="10" t="s">
        <v>44</v>
      </c>
      <c r="D6" s="10" t="s">
        <v>53</v>
      </c>
      <c r="E6" s="12" t="s">
        <v>46</v>
      </c>
      <c r="F6" s="11">
        <v>540</v>
      </c>
      <c r="G6" s="13">
        <v>52.38</v>
      </c>
      <c r="H6" s="13">
        <f>TRUNC(G6 * (1 + 22.23 / 100), 2)</f>
        <v>64.02</v>
      </c>
      <c r="I6" s="13">
        <f>TRUNC(F6 * H6, 2)</f>
        <v>34570.800000000003</v>
      </c>
      <c r="J6" s="14">
        <f>I6 / 337211.49</f>
        <v>0.10251963834328422</v>
      </c>
    </row>
    <row r="7" spans="1:10" ht="24" customHeight="1">
      <c r="A7" s="10" t="s">
        <v>47</v>
      </c>
      <c r="B7" s="11" t="s">
        <v>55</v>
      </c>
      <c r="C7" s="10" t="s">
        <v>56</v>
      </c>
      <c r="D7" s="10" t="s">
        <v>57</v>
      </c>
      <c r="E7" s="12" t="s">
        <v>58</v>
      </c>
      <c r="F7" s="11">
        <v>2</v>
      </c>
      <c r="G7" s="13">
        <v>262.55</v>
      </c>
      <c r="H7" s="13">
        <f>TRUNC(G7 * (1 + 22.23 / 100), 2)</f>
        <v>320.91000000000003</v>
      </c>
      <c r="I7" s="13">
        <f>TRUNC(F7 * H7, 2)</f>
        <v>641.82000000000005</v>
      </c>
      <c r="J7" s="14">
        <f>I7 / 337211.49</f>
        <v>1.9033159279359076E-3</v>
      </c>
    </row>
    <row r="8" spans="1:10" ht="24" customHeight="1">
      <c r="A8" s="10" t="s">
        <v>51</v>
      </c>
      <c r="B8" s="11" t="s">
        <v>840</v>
      </c>
      <c r="C8" s="10" t="s">
        <v>69</v>
      </c>
      <c r="D8" s="10" t="s">
        <v>841</v>
      </c>
      <c r="E8" s="12" t="s">
        <v>46</v>
      </c>
      <c r="F8" s="11">
        <v>156</v>
      </c>
      <c r="G8" s="13">
        <v>139.61000000000001</v>
      </c>
      <c r="H8" s="13">
        <f>TRUNC(G8 * (1 + 22.23 / 100), 2)</f>
        <v>170.64</v>
      </c>
      <c r="I8" s="13">
        <f>TRUNC(F8 * H8, 2)</f>
        <v>26619.84</v>
      </c>
      <c r="J8" s="14">
        <f>I8 / 337211.49</f>
        <v>7.8941082345681646E-2</v>
      </c>
    </row>
    <row r="9" spans="1:10" ht="24" customHeight="1">
      <c r="A9" s="6" t="s">
        <v>95</v>
      </c>
      <c r="B9" s="6"/>
      <c r="C9" s="6"/>
      <c r="D9" s="6" t="s">
        <v>842</v>
      </c>
      <c r="E9" s="6"/>
      <c r="F9" s="7"/>
      <c r="G9" s="6"/>
      <c r="H9" s="6"/>
      <c r="I9" s="8">
        <v>8708.57</v>
      </c>
      <c r="J9" s="9">
        <f>I9 / 337211.49</f>
        <v>2.5825246939242787E-2</v>
      </c>
    </row>
    <row r="10" spans="1:10" ht="24" customHeight="1">
      <c r="A10" s="10" t="s">
        <v>97</v>
      </c>
      <c r="B10" s="11" t="s">
        <v>843</v>
      </c>
      <c r="C10" s="10" t="s">
        <v>44</v>
      </c>
      <c r="D10" s="10" t="s">
        <v>844</v>
      </c>
      <c r="E10" s="12" t="s">
        <v>46</v>
      </c>
      <c r="F10" s="11">
        <v>56</v>
      </c>
      <c r="G10" s="13">
        <v>31.13</v>
      </c>
      <c r="H10" s="13">
        <f>TRUNC(G10 * (1 + 22.23 / 100), 2)</f>
        <v>38.049999999999997</v>
      </c>
      <c r="I10" s="13">
        <f>TRUNC(F10 * H10, 2)</f>
        <v>2130.8000000000002</v>
      </c>
      <c r="J10" s="14">
        <f>I10 / 337211.49</f>
        <v>6.3188831436319093E-3</v>
      </c>
    </row>
    <row r="11" spans="1:10" ht="26.1" customHeight="1">
      <c r="A11" s="10" t="s">
        <v>100</v>
      </c>
      <c r="B11" s="11" t="s">
        <v>845</v>
      </c>
      <c r="C11" s="10" t="s">
        <v>44</v>
      </c>
      <c r="D11" s="10" t="s">
        <v>846</v>
      </c>
      <c r="E11" s="12" t="s">
        <v>46</v>
      </c>
      <c r="F11" s="11">
        <v>112</v>
      </c>
      <c r="G11" s="13">
        <v>23.38</v>
      </c>
      <c r="H11" s="13">
        <f>TRUNC(G11 * (1 + 22.23 / 100), 2)</f>
        <v>28.57</v>
      </c>
      <c r="I11" s="13">
        <f>TRUNC(F11 * H11, 2)</f>
        <v>3199.84</v>
      </c>
      <c r="J11" s="14">
        <f>I11 / 337211.49</f>
        <v>9.4891191281768015E-3</v>
      </c>
    </row>
    <row r="12" spans="1:10" ht="26.1" customHeight="1">
      <c r="A12" s="10" t="s">
        <v>104</v>
      </c>
      <c r="B12" s="11" t="s">
        <v>847</v>
      </c>
      <c r="C12" s="10" t="s">
        <v>74</v>
      </c>
      <c r="D12" s="10" t="s">
        <v>848</v>
      </c>
      <c r="E12" s="12" t="s">
        <v>76</v>
      </c>
      <c r="F12" s="11">
        <v>1</v>
      </c>
      <c r="G12" s="13">
        <v>690.16</v>
      </c>
      <c r="H12" s="13">
        <f>TRUNC(G12 * (1 + 22.23 / 100), 2)</f>
        <v>843.58</v>
      </c>
      <c r="I12" s="13">
        <f>TRUNC(F12 * H12, 2)</f>
        <v>843.58</v>
      </c>
      <c r="J12" s="14">
        <f>I12 / 337211.49</f>
        <v>2.5016348049113038E-3</v>
      </c>
    </row>
    <row r="13" spans="1:10" ht="26.1" customHeight="1">
      <c r="A13" s="10" t="s">
        <v>107</v>
      </c>
      <c r="B13" s="11" t="s">
        <v>849</v>
      </c>
      <c r="C13" s="10" t="s">
        <v>850</v>
      </c>
      <c r="D13" s="10" t="s">
        <v>851</v>
      </c>
      <c r="E13" s="12" t="s">
        <v>852</v>
      </c>
      <c r="F13" s="11">
        <v>56</v>
      </c>
      <c r="G13" s="13">
        <v>16.32</v>
      </c>
      <c r="H13" s="13">
        <f>TRUNC(G13 * (1 + 22.23 / 100), 2)</f>
        <v>19.940000000000001</v>
      </c>
      <c r="I13" s="13">
        <f>TRUNC(F13 * H13, 2)</f>
        <v>1116.6400000000001</v>
      </c>
      <c r="J13" s="14">
        <f>I13 / 337211.49</f>
        <v>3.3113936894617682E-3</v>
      </c>
    </row>
    <row r="14" spans="1:10" ht="24" customHeight="1">
      <c r="A14" s="10" t="s">
        <v>111</v>
      </c>
      <c r="B14" s="11" t="s">
        <v>55</v>
      </c>
      <c r="C14" s="10" t="s">
        <v>56</v>
      </c>
      <c r="D14" s="10" t="s">
        <v>57</v>
      </c>
      <c r="E14" s="12" t="s">
        <v>58</v>
      </c>
      <c r="F14" s="11">
        <v>1</v>
      </c>
      <c r="G14" s="13">
        <v>262.55</v>
      </c>
      <c r="H14" s="13">
        <f>TRUNC(G14 * (1 + 22.23 / 100), 2)</f>
        <v>320.91000000000003</v>
      </c>
      <c r="I14" s="13">
        <f>TRUNC(F14 * H14, 2)</f>
        <v>320.91000000000003</v>
      </c>
      <c r="J14" s="14">
        <f>I14 / 337211.49</f>
        <v>9.5165796396795381E-4</v>
      </c>
    </row>
    <row r="15" spans="1:10" ht="26.1" customHeight="1">
      <c r="A15" s="6" t="s">
        <v>114</v>
      </c>
      <c r="B15" s="6"/>
      <c r="C15" s="6"/>
      <c r="D15" s="6" t="s">
        <v>853</v>
      </c>
      <c r="E15" s="6"/>
      <c r="F15" s="7"/>
      <c r="G15" s="6"/>
      <c r="H15" s="6"/>
      <c r="I15" s="8">
        <v>1096.8</v>
      </c>
      <c r="J15" s="9">
        <f>I15 / 337211.49</f>
        <v>3.2525582090930532E-3</v>
      </c>
    </row>
    <row r="16" spans="1:10" ht="39" customHeight="1">
      <c r="A16" s="10" t="s">
        <v>854</v>
      </c>
      <c r="B16" s="11" t="s">
        <v>855</v>
      </c>
      <c r="C16" s="10" t="s">
        <v>74</v>
      </c>
      <c r="D16" s="10" t="s">
        <v>856</v>
      </c>
      <c r="E16" s="12" t="s">
        <v>110</v>
      </c>
      <c r="F16" s="11">
        <v>20</v>
      </c>
      <c r="G16" s="13">
        <v>44.87</v>
      </c>
      <c r="H16" s="13">
        <f>TRUNC(G16 * (1 + 22.23 / 100), 2)</f>
        <v>54.84</v>
      </c>
      <c r="I16" s="13">
        <f>TRUNC(F16 * H16, 2)</f>
        <v>1096.8</v>
      </c>
      <c r="J16" s="14">
        <f>I16 / 337211.49</f>
        <v>3.2525582090930532E-3</v>
      </c>
    </row>
    <row r="17" spans="1:10" ht="24" customHeight="1">
      <c r="A17" s="6" t="s">
        <v>155</v>
      </c>
      <c r="B17" s="6"/>
      <c r="C17" s="6"/>
      <c r="D17" s="6" t="s">
        <v>857</v>
      </c>
      <c r="E17" s="6"/>
      <c r="F17" s="7"/>
      <c r="G17" s="6"/>
      <c r="H17" s="6"/>
      <c r="I17" s="8">
        <v>123324.11</v>
      </c>
      <c r="J17" s="9">
        <f>I17 / 337211.49</f>
        <v>0.36571740185958673</v>
      </c>
    </row>
    <row r="18" spans="1:10" ht="24" customHeight="1">
      <c r="A18" s="6" t="s">
        <v>157</v>
      </c>
      <c r="B18" s="6"/>
      <c r="C18" s="6"/>
      <c r="D18" s="6" t="s">
        <v>858</v>
      </c>
      <c r="E18" s="6"/>
      <c r="F18" s="7"/>
      <c r="G18" s="6"/>
      <c r="H18" s="6"/>
      <c r="I18" s="8">
        <v>92743.52</v>
      </c>
      <c r="J18" s="9">
        <f>I18 / 337211.49</f>
        <v>0.27503072330067996</v>
      </c>
    </row>
    <row r="19" spans="1:10" ht="39" customHeight="1">
      <c r="A19" s="10" t="s">
        <v>859</v>
      </c>
      <c r="B19" s="11" t="s">
        <v>860</v>
      </c>
      <c r="C19" s="10" t="s">
        <v>687</v>
      </c>
      <c r="D19" s="10" t="s">
        <v>861</v>
      </c>
      <c r="E19" s="12" t="s">
        <v>862</v>
      </c>
      <c r="F19" s="11">
        <v>9</v>
      </c>
      <c r="G19" s="13">
        <v>7390.78</v>
      </c>
      <c r="H19" s="13">
        <f>TRUNC(G19 * (1 + 22.23 / 100), 2)</f>
        <v>9033.75</v>
      </c>
      <c r="I19" s="13">
        <f>TRUNC(F19 * H19, 2)</f>
        <v>81303.75</v>
      </c>
      <c r="J19" s="14">
        <f>I19 / 337211.49</f>
        <v>0.24110610821713105</v>
      </c>
    </row>
    <row r="20" spans="1:10" ht="26.1" customHeight="1">
      <c r="A20" s="10" t="s">
        <v>863</v>
      </c>
      <c r="B20" s="11" t="s">
        <v>864</v>
      </c>
      <c r="C20" s="10" t="s">
        <v>687</v>
      </c>
      <c r="D20" s="10" t="s">
        <v>865</v>
      </c>
      <c r="E20" s="12" t="s">
        <v>76</v>
      </c>
      <c r="F20" s="11">
        <v>1</v>
      </c>
      <c r="G20" s="13">
        <v>7500</v>
      </c>
      <c r="H20" s="13">
        <f>TRUNC(G20 * (1 + 22.23 / 100), 2)</f>
        <v>9167.25</v>
      </c>
      <c r="I20" s="13">
        <f>TRUNC(F20 * H20, 2)</f>
        <v>9167.25</v>
      </c>
      <c r="J20" s="14">
        <f>I20 / 337211.49</f>
        <v>2.7185461563009019E-2</v>
      </c>
    </row>
    <row r="21" spans="1:10" ht="26.1" customHeight="1">
      <c r="A21" s="10" t="s">
        <v>866</v>
      </c>
      <c r="B21" s="11" t="s">
        <v>867</v>
      </c>
      <c r="C21" s="10" t="s">
        <v>687</v>
      </c>
      <c r="D21" s="10" t="s">
        <v>868</v>
      </c>
      <c r="E21" s="12" t="s">
        <v>250</v>
      </c>
      <c r="F21" s="11">
        <v>1</v>
      </c>
      <c r="G21" s="13">
        <v>92.88</v>
      </c>
      <c r="H21" s="13">
        <f>TRUNC(G21 * (1 + 22.23 / 100), 2)</f>
        <v>113.52</v>
      </c>
      <c r="I21" s="13">
        <f>TRUNC(F21 * H21, 2)</f>
        <v>113.52</v>
      </c>
      <c r="J21" s="14">
        <f>I21 / 337211.49</f>
        <v>3.3664333323873394E-4</v>
      </c>
    </row>
    <row r="22" spans="1:10" ht="24" customHeight="1">
      <c r="A22" s="10" t="s">
        <v>869</v>
      </c>
      <c r="B22" s="11" t="s">
        <v>870</v>
      </c>
      <c r="C22" s="10" t="s">
        <v>871</v>
      </c>
      <c r="D22" s="10" t="s">
        <v>872</v>
      </c>
      <c r="E22" s="12" t="s">
        <v>76</v>
      </c>
      <c r="F22" s="11">
        <v>110</v>
      </c>
      <c r="G22" s="13">
        <v>5.16</v>
      </c>
      <c r="H22" s="13">
        <f>TRUNC(G22 * (1 + 22.23 / 100), 2)</f>
        <v>6.3</v>
      </c>
      <c r="I22" s="13">
        <f>TRUNC(F22 * H22, 2)</f>
        <v>693</v>
      </c>
      <c r="J22" s="14">
        <f>I22 / 337211.49</f>
        <v>2.0550901157015736E-3</v>
      </c>
    </row>
    <row r="23" spans="1:10" ht="26.1" customHeight="1">
      <c r="A23" s="10" t="s">
        <v>873</v>
      </c>
      <c r="B23" s="11" t="s">
        <v>874</v>
      </c>
      <c r="C23" s="10" t="s">
        <v>687</v>
      </c>
      <c r="D23" s="10" t="s">
        <v>875</v>
      </c>
      <c r="E23" s="12" t="s">
        <v>876</v>
      </c>
      <c r="F23" s="11">
        <v>100</v>
      </c>
      <c r="G23" s="13">
        <v>12</v>
      </c>
      <c r="H23" s="13">
        <f>TRUNC(G23 * (1 + 22.23 / 100), 2)</f>
        <v>14.66</v>
      </c>
      <c r="I23" s="13">
        <f>TRUNC(F23 * H23, 2)</f>
        <v>1466</v>
      </c>
      <c r="J23" s="14">
        <f>I23 / 337211.49</f>
        <v>4.3474200715995772E-3</v>
      </c>
    </row>
    <row r="24" spans="1:10" ht="26.1" customHeight="1">
      <c r="A24" s="6" t="s">
        <v>160</v>
      </c>
      <c r="B24" s="6"/>
      <c r="C24" s="6"/>
      <c r="D24" s="6" t="s">
        <v>877</v>
      </c>
      <c r="E24" s="6"/>
      <c r="F24" s="7"/>
      <c r="G24" s="6"/>
      <c r="H24" s="6"/>
      <c r="I24" s="8">
        <v>12988.05</v>
      </c>
      <c r="J24" s="9">
        <f>I24 / 337211.49</f>
        <v>3.851603633079051E-2</v>
      </c>
    </row>
    <row r="25" spans="1:10" ht="39" customHeight="1">
      <c r="A25" s="10" t="s">
        <v>878</v>
      </c>
      <c r="B25" s="11" t="s">
        <v>879</v>
      </c>
      <c r="C25" s="10" t="s">
        <v>44</v>
      </c>
      <c r="D25" s="10" t="s">
        <v>880</v>
      </c>
      <c r="E25" s="12" t="s">
        <v>79</v>
      </c>
      <c r="F25" s="11">
        <v>12</v>
      </c>
      <c r="G25" s="13">
        <v>80.45</v>
      </c>
      <c r="H25" s="13">
        <f>TRUNC(G25 * (1 + 22.23 / 100), 2)</f>
        <v>98.33</v>
      </c>
      <c r="I25" s="13">
        <f>TRUNC(F25 * H25, 2)</f>
        <v>1179.96</v>
      </c>
      <c r="J25" s="14">
        <f>I25 / 337211.49</f>
        <v>3.499169022977242E-3</v>
      </c>
    </row>
    <row r="26" spans="1:10" ht="26.1" customHeight="1">
      <c r="A26" s="10" t="s">
        <v>881</v>
      </c>
      <c r="B26" s="11" t="s">
        <v>882</v>
      </c>
      <c r="C26" s="10" t="s">
        <v>44</v>
      </c>
      <c r="D26" s="10" t="s">
        <v>883</v>
      </c>
      <c r="E26" s="12" t="s">
        <v>884</v>
      </c>
      <c r="F26" s="11">
        <v>165.41</v>
      </c>
      <c r="G26" s="13">
        <v>14.69</v>
      </c>
      <c r="H26" s="13">
        <f>TRUNC(G26 * (1 + 22.23 / 100), 2)</f>
        <v>17.95</v>
      </c>
      <c r="I26" s="13">
        <f>TRUNC(F26 * H26, 2)</f>
        <v>2969.1</v>
      </c>
      <c r="J26" s="14">
        <f>I26 / 337211.49</f>
        <v>8.8048601190902475E-3</v>
      </c>
    </row>
    <row r="27" spans="1:10" ht="26.1" customHeight="1">
      <c r="A27" s="10" t="s">
        <v>885</v>
      </c>
      <c r="B27" s="11" t="s">
        <v>886</v>
      </c>
      <c r="C27" s="10" t="s">
        <v>69</v>
      </c>
      <c r="D27" s="10" t="s">
        <v>887</v>
      </c>
      <c r="E27" s="12" t="s">
        <v>110</v>
      </c>
      <c r="F27" s="11">
        <v>9</v>
      </c>
      <c r="G27" s="13">
        <v>803.5</v>
      </c>
      <c r="H27" s="13">
        <f>TRUNC(G27 * (1 + 22.23 / 100), 2)</f>
        <v>982.11</v>
      </c>
      <c r="I27" s="13">
        <f>TRUNC(F27 * H27, 2)</f>
        <v>8838.99</v>
      </c>
      <c r="J27" s="14">
        <f>I27 / 337211.49</f>
        <v>2.6212007188723019E-2</v>
      </c>
    </row>
    <row r="28" spans="1:10" ht="24" customHeight="1">
      <c r="A28" s="6" t="s">
        <v>163</v>
      </c>
      <c r="B28" s="6"/>
      <c r="C28" s="6"/>
      <c r="D28" s="6" t="s">
        <v>888</v>
      </c>
      <c r="E28" s="6"/>
      <c r="F28" s="7"/>
      <c r="G28" s="6"/>
      <c r="H28" s="6"/>
      <c r="I28" s="8">
        <v>17592.54</v>
      </c>
      <c r="J28" s="9">
        <f>I28 / 337211.49</f>
        <v>5.2170642228116251E-2</v>
      </c>
    </row>
    <row r="29" spans="1:10" ht="26.1" customHeight="1">
      <c r="A29" s="10" t="s">
        <v>889</v>
      </c>
      <c r="B29" s="11" t="s">
        <v>890</v>
      </c>
      <c r="C29" s="10" t="s">
        <v>44</v>
      </c>
      <c r="D29" s="10" t="s">
        <v>891</v>
      </c>
      <c r="E29" s="12" t="s">
        <v>58</v>
      </c>
      <c r="F29" s="11">
        <v>1</v>
      </c>
      <c r="G29" s="13">
        <v>897.14</v>
      </c>
      <c r="H29" s="13">
        <f>TRUNC(G29 * (1 + 22.23 / 100), 2)</f>
        <v>1096.57</v>
      </c>
      <c r="I29" s="13">
        <f>TRUNC(F29 * H29, 2)</f>
        <v>1096.57</v>
      </c>
      <c r="J29" s="14">
        <f>I29 / 337211.49</f>
        <v>3.2518761445524884E-3</v>
      </c>
    </row>
    <row r="30" spans="1:10" ht="24" customHeight="1">
      <c r="A30" s="10" t="s">
        <v>892</v>
      </c>
      <c r="B30" s="11" t="s">
        <v>893</v>
      </c>
      <c r="C30" s="10" t="s">
        <v>69</v>
      </c>
      <c r="D30" s="10" t="s">
        <v>894</v>
      </c>
      <c r="E30" s="12" t="s">
        <v>58</v>
      </c>
      <c r="F30" s="11">
        <v>1</v>
      </c>
      <c r="G30" s="13">
        <v>85.46</v>
      </c>
      <c r="H30" s="13">
        <f>TRUNC(G30 * (1 + 22.23 / 100), 2)</f>
        <v>104.45</v>
      </c>
      <c r="I30" s="13">
        <f>TRUNC(F30 * H30, 2)</f>
        <v>104.45</v>
      </c>
      <c r="J30" s="14">
        <f>I30 / 337211.49</f>
        <v>3.0974626635646375E-4</v>
      </c>
    </row>
    <row r="31" spans="1:10" ht="26.1" customHeight="1">
      <c r="A31" s="10" t="s">
        <v>895</v>
      </c>
      <c r="B31" s="11" t="s">
        <v>896</v>
      </c>
      <c r="C31" s="10" t="s">
        <v>687</v>
      </c>
      <c r="D31" s="10" t="s">
        <v>897</v>
      </c>
      <c r="E31" s="12" t="s">
        <v>76</v>
      </c>
      <c r="F31" s="11">
        <v>10</v>
      </c>
      <c r="G31" s="13">
        <v>5.23</v>
      </c>
      <c r="H31" s="13">
        <f>TRUNC(G31 * (1 + 22.23 / 100), 2)</f>
        <v>6.39</v>
      </c>
      <c r="I31" s="13">
        <f>TRUNC(F31 * H31, 2)</f>
        <v>63.9</v>
      </c>
      <c r="J31" s="14">
        <f>I31 / 337211.49</f>
        <v>1.8949532235689834E-4</v>
      </c>
    </row>
    <row r="32" spans="1:10" ht="39" customHeight="1">
      <c r="A32" s="10" t="s">
        <v>898</v>
      </c>
      <c r="B32" s="11" t="s">
        <v>899</v>
      </c>
      <c r="C32" s="10" t="s">
        <v>44</v>
      </c>
      <c r="D32" s="10" t="s">
        <v>900</v>
      </c>
      <c r="E32" s="12" t="s">
        <v>103</v>
      </c>
      <c r="F32" s="11">
        <v>375</v>
      </c>
      <c r="G32" s="13">
        <v>30.31</v>
      </c>
      <c r="H32" s="13">
        <f>TRUNC(G32 * (1 + 22.23 / 100), 2)</f>
        <v>37.04</v>
      </c>
      <c r="I32" s="13">
        <f>TRUNC(F32 * H32, 2)</f>
        <v>13890</v>
      </c>
      <c r="J32" s="14">
        <f>I32 / 337211.49</f>
        <v>4.1190767254105136E-2</v>
      </c>
    </row>
    <row r="33" spans="1:10" ht="24" customHeight="1">
      <c r="A33" s="10" t="s">
        <v>901</v>
      </c>
      <c r="B33" s="11" t="s">
        <v>902</v>
      </c>
      <c r="C33" s="10" t="s">
        <v>687</v>
      </c>
      <c r="D33" s="10" t="s">
        <v>903</v>
      </c>
      <c r="E33" s="12" t="s">
        <v>144</v>
      </c>
      <c r="F33" s="11">
        <v>2</v>
      </c>
      <c r="G33" s="13">
        <v>163.27000000000001</v>
      </c>
      <c r="H33" s="13">
        <f>TRUNC(G33 * (1 + 22.23 / 100), 2)</f>
        <v>199.56</v>
      </c>
      <c r="I33" s="13">
        <f>TRUNC(F33 * H33, 2)</f>
        <v>399.12</v>
      </c>
      <c r="J33" s="14">
        <f>I33 / 337211.49</f>
        <v>1.1835895627399886E-3</v>
      </c>
    </row>
    <row r="34" spans="1:10" ht="39" customHeight="1">
      <c r="A34" s="10" t="s">
        <v>904</v>
      </c>
      <c r="B34" s="11" t="s">
        <v>905</v>
      </c>
      <c r="C34" s="10" t="s">
        <v>44</v>
      </c>
      <c r="D34" s="10" t="s">
        <v>906</v>
      </c>
      <c r="E34" s="12" t="s">
        <v>103</v>
      </c>
      <c r="F34" s="11">
        <v>75</v>
      </c>
      <c r="G34" s="13">
        <v>22.24</v>
      </c>
      <c r="H34" s="13">
        <f>TRUNC(G34 * (1 + 22.23 / 100), 2)</f>
        <v>27.18</v>
      </c>
      <c r="I34" s="13">
        <f>TRUNC(F34 * H34, 2)</f>
        <v>2038.5</v>
      </c>
      <c r="J34" s="14">
        <f>I34 / 337211.49</f>
        <v>6.0451676780052784E-3</v>
      </c>
    </row>
    <row r="35" spans="1:10" ht="24" customHeight="1">
      <c r="A35" s="6" t="s">
        <v>175</v>
      </c>
      <c r="B35" s="6"/>
      <c r="C35" s="6"/>
      <c r="D35" s="6" t="s">
        <v>907</v>
      </c>
      <c r="E35" s="6"/>
      <c r="F35" s="7"/>
      <c r="G35" s="6"/>
      <c r="H35" s="6"/>
      <c r="I35" s="8">
        <v>9410.9500000000007</v>
      </c>
      <c r="J35" s="9">
        <f>I35 / 337211.49</f>
        <v>2.7908153426207397E-2</v>
      </c>
    </row>
    <row r="36" spans="1:10" ht="39" customHeight="1">
      <c r="A36" s="10" t="s">
        <v>177</v>
      </c>
      <c r="B36" s="11" t="s">
        <v>908</v>
      </c>
      <c r="C36" s="10" t="s">
        <v>687</v>
      </c>
      <c r="D36" s="10" t="s">
        <v>909</v>
      </c>
      <c r="E36" s="12" t="s">
        <v>76</v>
      </c>
      <c r="F36" s="11">
        <v>1</v>
      </c>
      <c r="G36" s="13">
        <v>6500</v>
      </c>
      <c r="H36" s="13">
        <f>TRUNC(G36 * (1 + 22.23 / 100), 2)</f>
        <v>7944.95</v>
      </c>
      <c r="I36" s="13">
        <f>TRUNC(F36 * H36, 2)</f>
        <v>7944.95</v>
      </c>
      <c r="J36" s="14">
        <f>I36 / 337211.49</f>
        <v>2.3560733354607816E-2</v>
      </c>
    </row>
    <row r="37" spans="1:10" ht="26.1" customHeight="1">
      <c r="A37" s="10" t="s">
        <v>180</v>
      </c>
      <c r="B37" s="11" t="s">
        <v>874</v>
      </c>
      <c r="C37" s="10" t="s">
        <v>687</v>
      </c>
      <c r="D37" s="10" t="s">
        <v>875</v>
      </c>
      <c r="E37" s="12" t="s">
        <v>876</v>
      </c>
      <c r="F37" s="11">
        <v>100</v>
      </c>
      <c r="G37" s="13">
        <v>12</v>
      </c>
      <c r="H37" s="13">
        <f>TRUNC(G37 * (1 + 22.23 / 100), 2)</f>
        <v>14.66</v>
      </c>
      <c r="I37" s="13">
        <f>TRUNC(F37 * H37, 2)</f>
        <v>1466</v>
      </c>
      <c r="J37" s="14">
        <f>I37 / 337211.49</f>
        <v>4.3474200715995772E-3</v>
      </c>
    </row>
    <row r="38" spans="1:10" ht="24" customHeight="1">
      <c r="A38" s="6" t="s">
        <v>296</v>
      </c>
      <c r="B38" s="6"/>
      <c r="C38" s="6"/>
      <c r="D38" s="6" t="s">
        <v>910</v>
      </c>
      <c r="E38" s="6"/>
      <c r="F38" s="7"/>
      <c r="G38" s="6"/>
      <c r="H38" s="6"/>
      <c r="I38" s="8">
        <v>4378.95</v>
      </c>
      <c r="J38" s="9">
        <f>I38 / 337211.49</f>
        <v>1.2985767477851956E-2</v>
      </c>
    </row>
    <row r="39" spans="1:10" ht="26.1" customHeight="1">
      <c r="A39" s="10" t="s">
        <v>298</v>
      </c>
      <c r="B39" s="11" t="s">
        <v>911</v>
      </c>
      <c r="C39" s="10" t="s">
        <v>69</v>
      </c>
      <c r="D39" s="10" t="s">
        <v>912</v>
      </c>
      <c r="E39" s="12" t="s">
        <v>110</v>
      </c>
      <c r="F39" s="11">
        <v>9</v>
      </c>
      <c r="G39" s="13">
        <v>303.95</v>
      </c>
      <c r="H39" s="13">
        <f>TRUNC(G39 * (1 + 22.23 / 100), 2)</f>
        <v>371.51</v>
      </c>
      <c r="I39" s="13">
        <f>TRUNC(F39 * H39, 2)</f>
        <v>3343.59</v>
      </c>
      <c r="J39" s="14">
        <f>I39 / 337211.49</f>
        <v>9.9154094660297617E-3</v>
      </c>
    </row>
    <row r="40" spans="1:10" ht="26.1" customHeight="1">
      <c r="A40" s="10" t="s">
        <v>360</v>
      </c>
      <c r="B40" s="11" t="s">
        <v>152</v>
      </c>
      <c r="C40" s="10" t="s">
        <v>153</v>
      </c>
      <c r="D40" s="10" t="s">
        <v>154</v>
      </c>
      <c r="E40" s="12" t="s">
        <v>110</v>
      </c>
      <c r="F40" s="11">
        <v>9</v>
      </c>
      <c r="G40" s="13">
        <v>94.12</v>
      </c>
      <c r="H40" s="13">
        <f>TRUNC(G40 * (1 + 22.23 / 100), 2)</f>
        <v>115.04</v>
      </c>
      <c r="I40" s="13">
        <f>TRUNC(F40 * H40, 2)</f>
        <v>1035.3599999999999</v>
      </c>
      <c r="J40" s="14">
        <f>I40 / 337211.49</f>
        <v>3.0703580118221947E-3</v>
      </c>
    </row>
    <row r="41" spans="1:10" ht="24" customHeight="1">
      <c r="A41" s="6" t="s">
        <v>410</v>
      </c>
      <c r="B41" s="6"/>
      <c r="C41" s="6"/>
      <c r="D41" s="6" t="s">
        <v>913</v>
      </c>
      <c r="E41" s="6"/>
      <c r="F41" s="7"/>
      <c r="G41" s="6"/>
      <c r="H41" s="6"/>
      <c r="I41" s="8">
        <v>103145.4</v>
      </c>
      <c r="J41" s="9">
        <f>I41 / 337211.49</f>
        <v>0.30587747766246043</v>
      </c>
    </row>
    <row r="42" spans="1:10" ht="39" customHeight="1">
      <c r="A42" s="10" t="s">
        <v>412</v>
      </c>
      <c r="B42" s="11" t="s">
        <v>146</v>
      </c>
      <c r="C42" s="10" t="s">
        <v>44</v>
      </c>
      <c r="D42" s="10" t="s">
        <v>147</v>
      </c>
      <c r="E42" s="12" t="s">
        <v>110</v>
      </c>
      <c r="F42" s="11">
        <v>50</v>
      </c>
      <c r="G42" s="13">
        <v>115.71</v>
      </c>
      <c r="H42" s="13">
        <f>TRUNC(G42 * (1 + 22.23 / 100), 2)</f>
        <v>141.43</v>
      </c>
      <c r="I42" s="13">
        <f>TRUNC(F42 * H42, 2)</f>
        <v>7071.5</v>
      </c>
      <c r="J42" s="14">
        <f>I42 / 337211.49</f>
        <v>2.0970519124363173E-2</v>
      </c>
    </row>
    <row r="43" spans="1:10" ht="26.1" customHeight="1">
      <c r="A43" s="10" t="s">
        <v>416</v>
      </c>
      <c r="B43" s="11" t="s">
        <v>914</v>
      </c>
      <c r="C43" s="10" t="s">
        <v>69</v>
      </c>
      <c r="D43" s="10" t="s">
        <v>915</v>
      </c>
      <c r="E43" s="12" t="s">
        <v>110</v>
      </c>
      <c r="F43" s="11">
        <v>50</v>
      </c>
      <c r="G43" s="13">
        <v>62.9</v>
      </c>
      <c r="H43" s="13">
        <f>TRUNC(G43 * (1 + 22.23 / 100), 2)</f>
        <v>76.88</v>
      </c>
      <c r="I43" s="13">
        <f>TRUNC(F43 * H43, 2)</f>
        <v>3844</v>
      </c>
      <c r="J43" s="14">
        <f>I43 / 337211.49</f>
        <v>1.1399374321438454E-2</v>
      </c>
    </row>
    <row r="44" spans="1:10" ht="39" customHeight="1">
      <c r="A44" s="10" t="s">
        <v>419</v>
      </c>
      <c r="B44" s="11" t="s">
        <v>916</v>
      </c>
      <c r="C44" s="10" t="s">
        <v>44</v>
      </c>
      <c r="D44" s="10" t="s">
        <v>917</v>
      </c>
      <c r="E44" s="12" t="s">
        <v>79</v>
      </c>
      <c r="F44" s="11">
        <v>500</v>
      </c>
      <c r="G44" s="13">
        <v>86.48</v>
      </c>
      <c r="H44" s="13">
        <f>TRUNC(G44 * (1 + 22.23 / 100), 2)</f>
        <v>105.7</v>
      </c>
      <c r="I44" s="13">
        <f>TRUNC(F44 * H44, 2)</f>
        <v>52850</v>
      </c>
      <c r="J44" s="14">
        <f>I44 / 337211.49</f>
        <v>0.15672656942976648</v>
      </c>
    </row>
    <row r="45" spans="1:10" ht="26.1" customHeight="1">
      <c r="A45" s="10" t="s">
        <v>423</v>
      </c>
      <c r="B45" s="11" t="s">
        <v>918</v>
      </c>
      <c r="C45" s="10" t="s">
        <v>44</v>
      </c>
      <c r="D45" s="10" t="s">
        <v>919</v>
      </c>
      <c r="E45" s="12" t="s">
        <v>79</v>
      </c>
      <c r="F45" s="11">
        <v>500</v>
      </c>
      <c r="G45" s="13">
        <v>43.02</v>
      </c>
      <c r="H45" s="13">
        <f>TRUNC(G45 * (1 + 22.23 / 100), 2)</f>
        <v>52.58</v>
      </c>
      <c r="I45" s="13">
        <f>TRUNC(F45 * H45, 2)</f>
        <v>26290</v>
      </c>
      <c r="J45" s="14">
        <f>I45 / 337211.49</f>
        <v>7.7962942484551753E-2</v>
      </c>
    </row>
    <row r="46" spans="1:10" ht="26.1" customHeight="1">
      <c r="A46" s="10" t="s">
        <v>426</v>
      </c>
      <c r="B46" s="11" t="s">
        <v>920</v>
      </c>
      <c r="C46" s="10" t="s">
        <v>44</v>
      </c>
      <c r="D46" s="10" t="s">
        <v>921</v>
      </c>
      <c r="E46" s="12" t="s">
        <v>103</v>
      </c>
      <c r="F46" s="11">
        <v>370</v>
      </c>
      <c r="G46" s="13">
        <v>0.42</v>
      </c>
      <c r="H46" s="13">
        <f>TRUNC(G46 * (1 + 22.23 / 100), 2)</f>
        <v>0.51</v>
      </c>
      <c r="I46" s="13">
        <f>TRUNC(F46 * H46, 2)</f>
        <v>188.7</v>
      </c>
      <c r="J46" s="14">
        <f>I46 / 337211.49</f>
        <v>5.5958947306332884E-4</v>
      </c>
    </row>
    <row r="47" spans="1:10" ht="26.1" customHeight="1">
      <c r="A47" s="10" t="s">
        <v>922</v>
      </c>
      <c r="B47" s="11" t="s">
        <v>923</v>
      </c>
      <c r="C47" s="10" t="s">
        <v>44</v>
      </c>
      <c r="D47" s="10" t="s">
        <v>924</v>
      </c>
      <c r="E47" s="12" t="s">
        <v>103</v>
      </c>
      <c r="F47" s="11">
        <v>60</v>
      </c>
      <c r="G47" s="13">
        <v>1.86</v>
      </c>
      <c r="H47" s="13">
        <f>TRUNC(G47 * (1 + 22.23 / 100), 2)</f>
        <v>2.27</v>
      </c>
      <c r="I47" s="13">
        <f>TRUNC(F47 * H47, 2)</f>
        <v>136.19999999999999</v>
      </c>
      <c r="J47" s="14">
        <f>I47 / 337211.49</f>
        <v>4.0390082793442176E-4</v>
      </c>
    </row>
    <row r="48" spans="1:10" ht="26.1" customHeight="1">
      <c r="A48" s="10" t="s">
        <v>925</v>
      </c>
      <c r="B48" s="11" t="s">
        <v>926</v>
      </c>
      <c r="C48" s="10" t="s">
        <v>69</v>
      </c>
      <c r="D48" s="10" t="s">
        <v>927</v>
      </c>
      <c r="E48" s="12" t="s">
        <v>79</v>
      </c>
      <c r="F48" s="11">
        <v>500</v>
      </c>
      <c r="G48" s="13">
        <v>20.89</v>
      </c>
      <c r="H48" s="13">
        <f>TRUNC(G48 * (1 + 22.23 / 100), 2)</f>
        <v>25.53</v>
      </c>
      <c r="I48" s="13">
        <f>TRUNC(F48 * H48, 2)</f>
        <v>12765</v>
      </c>
      <c r="J48" s="14">
        <f>I48 / 337211.49</f>
        <v>3.785458200134284E-2</v>
      </c>
    </row>
    <row r="49" spans="1:10" ht="24" customHeight="1">
      <c r="A49" s="6" t="s">
        <v>429</v>
      </c>
      <c r="B49" s="6"/>
      <c r="C49" s="6"/>
      <c r="D49" s="6" t="s">
        <v>928</v>
      </c>
      <c r="E49" s="6"/>
      <c r="F49" s="7"/>
      <c r="G49" s="6"/>
      <c r="H49" s="6"/>
      <c r="I49" s="8">
        <v>26411.05</v>
      </c>
      <c r="J49" s="9">
        <f>I49 / 337211.49</f>
        <v>7.8321916017748974E-2</v>
      </c>
    </row>
    <row r="50" spans="1:10" ht="24" customHeight="1">
      <c r="A50" s="6" t="s">
        <v>431</v>
      </c>
      <c r="B50" s="6"/>
      <c r="C50" s="6"/>
      <c r="D50" s="6" t="s">
        <v>929</v>
      </c>
      <c r="E50" s="6"/>
      <c r="F50" s="7"/>
      <c r="G50" s="6"/>
      <c r="H50" s="6"/>
      <c r="I50" s="8">
        <v>12352</v>
      </c>
      <c r="J50" s="9">
        <f>I50 / 337211.49</f>
        <v>3.6629831326328771E-2</v>
      </c>
    </row>
    <row r="51" spans="1:10" ht="39" customHeight="1">
      <c r="A51" s="10" t="s">
        <v>930</v>
      </c>
      <c r="B51" s="11" t="s">
        <v>931</v>
      </c>
      <c r="C51" s="10" t="s">
        <v>44</v>
      </c>
      <c r="D51" s="10" t="s">
        <v>932</v>
      </c>
      <c r="E51" s="12" t="s">
        <v>79</v>
      </c>
      <c r="F51" s="11">
        <v>800</v>
      </c>
      <c r="G51" s="13">
        <v>12.64</v>
      </c>
      <c r="H51" s="13">
        <f>TRUNC(G51 * (1 + 22.23 / 100), 2)</f>
        <v>15.44</v>
      </c>
      <c r="I51" s="13">
        <f>TRUNC(F51 * H51, 2)</f>
        <v>12352</v>
      </c>
      <c r="J51" s="14">
        <f>I51 / 337211.49</f>
        <v>3.6629831326328771E-2</v>
      </c>
    </row>
    <row r="52" spans="1:10" ht="24" customHeight="1">
      <c r="A52" s="6" t="s">
        <v>434</v>
      </c>
      <c r="B52" s="6"/>
      <c r="C52" s="6"/>
      <c r="D52" s="6" t="s">
        <v>933</v>
      </c>
      <c r="E52" s="6"/>
      <c r="F52" s="7"/>
      <c r="G52" s="6"/>
      <c r="H52" s="6"/>
      <c r="I52" s="8">
        <v>14059.05</v>
      </c>
      <c r="J52" s="9">
        <f>I52 / 337211.49</f>
        <v>4.169208469142021E-2</v>
      </c>
    </row>
    <row r="53" spans="1:10" ht="24" customHeight="1">
      <c r="A53" s="10" t="s">
        <v>934</v>
      </c>
      <c r="B53" s="11" t="s">
        <v>843</v>
      </c>
      <c r="C53" s="10" t="s">
        <v>44</v>
      </c>
      <c r="D53" s="10" t="s">
        <v>844</v>
      </c>
      <c r="E53" s="12" t="s">
        <v>46</v>
      </c>
      <c r="F53" s="11">
        <v>112</v>
      </c>
      <c r="G53" s="13">
        <v>31.13</v>
      </c>
      <c r="H53" s="13">
        <f>TRUNC(G53 * (1 + 22.23 / 100), 2)</f>
        <v>38.049999999999997</v>
      </c>
      <c r="I53" s="13">
        <f>TRUNC(F53 * H53, 2)</f>
        <v>4261.6000000000004</v>
      </c>
      <c r="J53" s="14">
        <f>I53 / 337211.49</f>
        <v>1.2637766287263819E-2</v>
      </c>
    </row>
    <row r="54" spans="1:10" ht="26.1" customHeight="1">
      <c r="A54" s="10" t="s">
        <v>935</v>
      </c>
      <c r="B54" s="11" t="s">
        <v>845</v>
      </c>
      <c r="C54" s="10" t="s">
        <v>44</v>
      </c>
      <c r="D54" s="10" t="s">
        <v>846</v>
      </c>
      <c r="E54" s="12" t="s">
        <v>46</v>
      </c>
      <c r="F54" s="11">
        <v>224</v>
      </c>
      <c r="G54" s="13">
        <v>23.38</v>
      </c>
      <c r="H54" s="13">
        <f>TRUNC(G54 * (1 + 22.23 / 100), 2)</f>
        <v>28.57</v>
      </c>
      <c r="I54" s="13">
        <f>TRUNC(F54 * H54, 2)</f>
        <v>6399.68</v>
      </c>
      <c r="J54" s="14">
        <f>I54 / 337211.49</f>
        <v>1.8978238256353603E-2</v>
      </c>
    </row>
    <row r="55" spans="1:10" ht="26.1" customHeight="1">
      <c r="A55" s="10" t="s">
        <v>936</v>
      </c>
      <c r="B55" s="11" t="s">
        <v>847</v>
      </c>
      <c r="C55" s="10" t="s">
        <v>74</v>
      </c>
      <c r="D55" s="10" t="s">
        <v>848</v>
      </c>
      <c r="E55" s="12" t="s">
        <v>76</v>
      </c>
      <c r="F55" s="11">
        <v>1</v>
      </c>
      <c r="G55" s="13">
        <v>690.16</v>
      </c>
      <c r="H55" s="13">
        <f>TRUNC(G55 * (1 + 22.23 / 100), 2)</f>
        <v>843.58</v>
      </c>
      <c r="I55" s="13">
        <f>TRUNC(F55 * H55, 2)</f>
        <v>843.58</v>
      </c>
      <c r="J55" s="14">
        <f>I55 / 337211.49</f>
        <v>2.5016348049113038E-3</v>
      </c>
    </row>
    <row r="56" spans="1:10" ht="26.1" customHeight="1">
      <c r="A56" s="10" t="s">
        <v>937</v>
      </c>
      <c r="B56" s="11" t="s">
        <v>849</v>
      </c>
      <c r="C56" s="10" t="s">
        <v>850</v>
      </c>
      <c r="D56" s="10" t="s">
        <v>851</v>
      </c>
      <c r="E56" s="12" t="s">
        <v>852</v>
      </c>
      <c r="F56" s="11">
        <v>112</v>
      </c>
      <c r="G56" s="13">
        <v>16.32</v>
      </c>
      <c r="H56" s="13">
        <f>TRUNC(G56 * (1 + 22.23 / 100), 2)</f>
        <v>19.940000000000001</v>
      </c>
      <c r="I56" s="13">
        <f>TRUNC(F56 * H56, 2)</f>
        <v>2233.2800000000002</v>
      </c>
      <c r="J56" s="14">
        <f>I56 / 337211.49</f>
        <v>6.6227873789235364E-3</v>
      </c>
    </row>
    <row r="57" spans="1:10" ht="24" customHeight="1">
      <c r="A57" s="10" t="s">
        <v>938</v>
      </c>
      <c r="B57" s="11" t="s">
        <v>55</v>
      </c>
      <c r="C57" s="10" t="s">
        <v>56</v>
      </c>
      <c r="D57" s="10" t="s">
        <v>57</v>
      </c>
      <c r="E57" s="12" t="s">
        <v>58</v>
      </c>
      <c r="F57" s="11">
        <v>1</v>
      </c>
      <c r="G57" s="13">
        <v>262.55</v>
      </c>
      <c r="H57" s="13">
        <f>TRUNC(G57 * (1 + 22.23 / 100), 2)</f>
        <v>320.91000000000003</v>
      </c>
      <c r="I57" s="13">
        <f>TRUNC(F57 * H57, 2)</f>
        <v>320.91000000000003</v>
      </c>
      <c r="J57" s="14">
        <f>I57 / 337211.49</f>
        <v>9.5165796396795381E-4</v>
      </c>
    </row>
    <row r="58" spans="1:10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0">
      <c r="A59" s="41"/>
      <c r="B59" s="41"/>
      <c r="C59" s="41"/>
      <c r="D59" s="17"/>
      <c r="E59" s="16"/>
      <c r="F59" s="40" t="s">
        <v>59</v>
      </c>
      <c r="G59" s="41"/>
      <c r="H59" s="42">
        <v>275906.65000000002</v>
      </c>
      <c r="I59" s="41"/>
      <c r="J59" s="41"/>
    </row>
    <row r="60" spans="1:10">
      <c r="A60" s="41"/>
      <c r="B60" s="41"/>
      <c r="C60" s="41"/>
      <c r="D60" s="17"/>
      <c r="E60" s="16"/>
      <c r="F60" s="40" t="s">
        <v>60</v>
      </c>
      <c r="G60" s="41"/>
      <c r="H60" s="42">
        <v>61304.84</v>
      </c>
      <c r="I60" s="41"/>
      <c r="J60" s="41"/>
    </row>
    <row r="61" spans="1:10">
      <c r="A61" s="41"/>
      <c r="B61" s="41"/>
      <c r="C61" s="41"/>
      <c r="D61" s="17"/>
      <c r="E61" s="16"/>
      <c r="F61" s="40" t="s">
        <v>61</v>
      </c>
      <c r="G61" s="41"/>
      <c r="H61" s="42">
        <v>337211.49</v>
      </c>
      <c r="I61" s="41"/>
      <c r="J61" s="41"/>
    </row>
    <row r="62" spans="1:10" ht="60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</row>
    <row r="63" spans="1:10" ht="69.95" customHeight="1">
      <c r="A63" s="43" t="s">
        <v>939</v>
      </c>
      <c r="B63" s="47"/>
      <c r="C63" s="47"/>
      <c r="D63" s="47"/>
      <c r="E63" s="47"/>
      <c r="F63" s="47"/>
      <c r="G63" s="47"/>
      <c r="H63" s="47"/>
      <c r="I63" s="47"/>
      <c r="J63" s="47"/>
    </row>
    <row r="64" spans="1:10" ht="60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</row>
    <row r="65" spans="1:10" ht="69.95" customHeight="1">
      <c r="A65" s="43" t="s">
        <v>940</v>
      </c>
      <c r="B65" s="47"/>
      <c r="C65" s="47"/>
      <c r="D65" s="47"/>
      <c r="E65" s="47"/>
      <c r="F65" s="47"/>
      <c r="G65" s="47"/>
      <c r="H65" s="47"/>
      <c r="I65" s="47"/>
      <c r="J65" s="47"/>
    </row>
  </sheetData>
  <mergeCells count="18">
    <mergeCell ref="A61:C61"/>
    <mergeCell ref="F61:G61"/>
    <mergeCell ref="H61:J61"/>
    <mergeCell ref="A63:J63"/>
    <mergeCell ref="A65:J65"/>
    <mergeCell ref="A3:J3"/>
    <mergeCell ref="A59:C59"/>
    <mergeCell ref="F59:G59"/>
    <mergeCell ref="H59:J59"/>
    <mergeCell ref="A60:C60"/>
    <mergeCell ref="F60:G60"/>
    <mergeCell ref="H60:J6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F9762-A96F-48FE-B59B-133FC5653FCD}">
  <sheetPr>
    <pageSetUpPr fitToPage="1"/>
  </sheetPr>
  <dimension ref="A1:J64"/>
  <sheetViews>
    <sheetView tabSelected="1" showWhiteSpace="0" topLeftCell="A43" workbookViewId="0">
      <selection activeCell="H42" sqref="H42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>
      <c r="A1" s="1"/>
      <c r="B1" s="1"/>
      <c r="C1" s="1"/>
      <c r="D1" s="1" t="s">
        <v>23</v>
      </c>
      <c r="E1" s="45" t="s">
        <v>21</v>
      </c>
      <c r="F1" s="45"/>
      <c r="G1" s="45" t="s">
        <v>24</v>
      </c>
      <c r="H1" s="45"/>
      <c r="I1" s="45" t="s">
        <v>25</v>
      </c>
      <c r="J1" s="45"/>
    </row>
    <row r="2" spans="1:10" ht="80.099999999999994" customHeight="1">
      <c r="A2" s="2"/>
      <c r="B2" s="2"/>
      <c r="C2" s="2"/>
      <c r="D2" s="2" t="s">
        <v>941</v>
      </c>
      <c r="E2" s="40" t="s">
        <v>837</v>
      </c>
      <c r="F2" s="40"/>
      <c r="G2" s="40" t="s">
        <v>28</v>
      </c>
      <c r="H2" s="40"/>
      <c r="I2" s="40" t="s">
        <v>29</v>
      </c>
      <c r="J2" s="40"/>
    </row>
    <row r="3" spans="1:10">
      <c r="A3" s="44" t="s">
        <v>30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0" customHeight="1">
      <c r="A4" s="3" t="s">
        <v>6</v>
      </c>
      <c r="B4" s="4" t="s">
        <v>31</v>
      </c>
      <c r="C4" s="3" t="s">
        <v>32</v>
      </c>
      <c r="D4" s="3" t="s">
        <v>33</v>
      </c>
      <c r="E4" s="5" t="s">
        <v>34</v>
      </c>
      <c r="F4" s="4" t="s">
        <v>35</v>
      </c>
      <c r="G4" s="4" t="s">
        <v>36</v>
      </c>
      <c r="H4" s="4" t="s">
        <v>37</v>
      </c>
      <c r="I4" s="4" t="s">
        <v>38</v>
      </c>
      <c r="J4" s="4" t="s">
        <v>39</v>
      </c>
    </row>
    <row r="5" spans="1:10" ht="39" customHeight="1">
      <c r="A5" s="6" t="s">
        <v>40</v>
      </c>
      <c r="B5" s="6"/>
      <c r="C5" s="6"/>
      <c r="D5" s="6" t="s">
        <v>838</v>
      </c>
      <c r="E5" s="6"/>
      <c r="F5" s="7"/>
      <c r="G5" s="6"/>
      <c r="H5" s="6"/>
      <c r="I5" s="8">
        <v>61832.46</v>
      </c>
      <c r="J5" s="9">
        <f>I5 / 336890.58</f>
        <v>0.18353870268500827</v>
      </c>
    </row>
    <row r="6" spans="1:10" ht="26.1" customHeight="1">
      <c r="A6" s="10" t="s">
        <v>42</v>
      </c>
      <c r="B6" s="11" t="s">
        <v>839</v>
      </c>
      <c r="C6" s="10" t="s">
        <v>44</v>
      </c>
      <c r="D6" s="10" t="s">
        <v>53</v>
      </c>
      <c r="E6" s="12" t="s">
        <v>46</v>
      </c>
      <c r="F6" s="11">
        <v>540</v>
      </c>
      <c r="G6" s="13">
        <v>52.38</v>
      </c>
      <c r="H6" s="13">
        <f>TRUNC(G6 * (1 + 22.23 / 100), 2)</f>
        <v>64.02</v>
      </c>
      <c r="I6" s="13">
        <f>TRUNC(F6 * H6, 2)</f>
        <v>34570.800000000003</v>
      </c>
      <c r="J6" s="14">
        <f>I6 / 336890.58</f>
        <v>0.10261729490922543</v>
      </c>
    </row>
    <row r="7" spans="1:10" ht="24" customHeight="1">
      <c r="A7" s="10" t="s">
        <v>47</v>
      </c>
      <c r="B7" s="11" t="s">
        <v>55</v>
      </c>
      <c r="C7" s="10" t="s">
        <v>56</v>
      </c>
      <c r="D7" s="10" t="s">
        <v>57</v>
      </c>
      <c r="E7" s="12" t="s">
        <v>58</v>
      </c>
      <c r="F7" s="11">
        <v>2</v>
      </c>
      <c r="G7" s="13">
        <v>262.55</v>
      </c>
      <c r="H7" s="13">
        <f>TRUNC(G7 * (1 + 22.23 / 100), 2)</f>
        <v>320.91000000000003</v>
      </c>
      <c r="I7" s="13">
        <f>TRUNC(F7 * H7, 2)</f>
        <v>641.82000000000005</v>
      </c>
      <c r="J7" s="14">
        <f>I7 / 336890.58</f>
        <v>1.9051289590822041E-3</v>
      </c>
    </row>
    <row r="8" spans="1:10" ht="24" customHeight="1">
      <c r="A8" s="10" t="s">
        <v>51</v>
      </c>
      <c r="B8" s="11" t="s">
        <v>840</v>
      </c>
      <c r="C8" s="10" t="s">
        <v>69</v>
      </c>
      <c r="D8" s="10" t="s">
        <v>841</v>
      </c>
      <c r="E8" s="12" t="s">
        <v>46</v>
      </c>
      <c r="F8" s="11">
        <v>156</v>
      </c>
      <c r="G8" s="13">
        <v>139.61000000000001</v>
      </c>
      <c r="H8" s="13">
        <f>TRUNC(G8 * (1 + 22.23 / 100), 2)</f>
        <v>170.64</v>
      </c>
      <c r="I8" s="13">
        <f>TRUNC(F8 * H8, 2)</f>
        <v>26619.84</v>
      </c>
      <c r="J8" s="14">
        <f>I8 / 336890.58</f>
        <v>7.9016278816700661E-2</v>
      </c>
    </row>
    <row r="9" spans="1:10" ht="24" customHeight="1">
      <c r="A9" s="6" t="s">
        <v>95</v>
      </c>
      <c r="B9" s="6"/>
      <c r="C9" s="6"/>
      <c r="D9" s="6" t="s">
        <v>842</v>
      </c>
      <c r="E9" s="6"/>
      <c r="F9" s="7"/>
      <c r="G9" s="6"/>
      <c r="H9" s="6"/>
      <c r="I9" s="8">
        <v>8708.57</v>
      </c>
      <c r="J9" s="9">
        <f>I9 / 336890.58</f>
        <v>2.5849847152152487E-2</v>
      </c>
    </row>
    <row r="10" spans="1:10" ht="24" customHeight="1">
      <c r="A10" s="10" t="s">
        <v>97</v>
      </c>
      <c r="B10" s="11" t="s">
        <v>843</v>
      </c>
      <c r="C10" s="10" t="s">
        <v>44</v>
      </c>
      <c r="D10" s="10" t="s">
        <v>844</v>
      </c>
      <c r="E10" s="12" t="s">
        <v>46</v>
      </c>
      <c r="F10" s="11">
        <v>56</v>
      </c>
      <c r="G10" s="13">
        <v>31.13</v>
      </c>
      <c r="H10" s="13">
        <f>TRUNC(G10 * (1 + 22.23 / 100), 2)</f>
        <v>38.049999999999997</v>
      </c>
      <c r="I10" s="13">
        <f>TRUNC(F10 * H10, 2)</f>
        <v>2130.8000000000002</v>
      </c>
      <c r="J10" s="14">
        <f>I10 / 336890.58</f>
        <v>6.324902287264904E-3</v>
      </c>
    </row>
    <row r="11" spans="1:10" ht="26.1" customHeight="1">
      <c r="A11" s="10" t="s">
        <v>100</v>
      </c>
      <c r="B11" s="11" t="s">
        <v>845</v>
      </c>
      <c r="C11" s="10" t="s">
        <v>44</v>
      </c>
      <c r="D11" s="10" t="s">
        <v>846</v>
      </c>
      <c r="E11" s="12" t="s">
        <v>46</v>
      </c>
      <c r="F11" s="11">
        <v>112</v>
      </c>
      <c r="G11" s="13">
        <v>23.38</v>
      </c>
      <c r="H11" s="13">
        <f>TRUNC(G11 * (1 + 22.23 / 100), 2)</f>
        <v>28.57</v>
      </c>
      <c r="I11" s="13">
        <f>TRUNC(F11 * H11, 2)</f>
        <v>3199.84</v>
      </c>
      <c r="J11" s="14">
        <f>I11 / 336890.58</f>
        <v>9.4981581260004354E-3</v>
      </c>
    </row>
    <row r="12" spans="1:10" ht="26.1" customHeight="1">
      <c r="A12" s="10" t="s">
        <v>104</v>
      </c>
      <c r="B12" s="11" t="s">
        <v>847</v>
      </c>
      <c r="C12" s="10" t="s">
        <v>74</v>
      </c>
      <c r="D12" s="10" t="s">
        <v>848</v>
      </c>
      <c r="E12" s="12" t="s">
        <v>76</v>
      </c>
      <c r="F12" s="11">
        <v>1</v>
      </c>
      <c r="G12" s="13">
        <v>690.16</v>
      </c>
      <c r="H12" s="13">
        <f>TRUNC(G12 * (1 + 22.23 / 100), 2)</f>
        <v>843.58</v>
      </c>
      <c r="I12" s="13">
        <f>TRUNC(F12 * H12, 2)</f>
        <v>843.58</v>
      </c>
      <c r="J12" s="14">
        <f>I12 / 336890.58</f>
        <v>2.504017773367246E-3</v>
      </c>
    </row>
    <row r="13" spans="1:10" ht="26.1" customHeight="1">
      <c r="A13" s="10" t="s">
        <v>107</v>
      </c>
      <c r="B13" s="11" t="s">
        <v>849</v>
      </c>
      <c r="C13" s="10" t="s">
        <v>850</v>
      </c>
      <c r="D13" s="10" t="s">
        <v>851</v>
      </c>
      <c r="E13" s="12" t="s">
        <v>852</v>
      </c>
      <c r="F13" s="11">
        <v>56</v>
      </c>
      <c r="G13" s="13">
        <v>16.32</v>
      </c>
      <c r="H13" s="13">
        <f>TRUNC(G13 * (1 + 22.23 / 100), 2)</f>
        <v>19.940000000000001</v>
      </c>
      <c r="I13" s="13">
        <f>TRUNC(F13 * H13, 2)</f>
        <v>1116.6400000000001</v>
      </c>
      <c r="J13" s="14">
        <f>I13 / 336890.58</f>
        <v>3.3145480054681256E-3</v>
      </c>
    </row>
    <row r="14" spans="1:10" ht="24" customHeight="1">
      <c r="A14" s="10" t="s">
        <v>111</v>
      </c>
      <c r="B14" s="11" t="s">
        <v>55</v>
      </c>
      <c r="C14" s="10" t="s">
        <v>56</v>
      </c>
      <c r="D14" s="10" t="s">
        <v>57</v>
      </c>
      <c r="E14" s="12" t="s">
        <v>58</v>
      </c>
      <c r="F14" s="11">
        <v>1</v>
      </c>
      <c r="G14" s="13">
        <v>262.55</v>
      </c>
      <c r="H14" s="13">
        <f>TRUNC(G14 * (1 + 22.23 / 100), 2)</f>
        <v>320.91000000000003</v>
      </c>
      <c r="I14" s="13">
        <f>TRUNC(F14 * H14, 2)</f>
        <v>320.91000000000003</v>
      </c>
      <c r="J14" s="14">
        <f>I14 / 336890.58</f>
        <v>9.5256447954110207E-4</v>
      </c>
    </row>
    <row r="15" spans="1:10" ht="26.1" customHeight="1">
      <c r="A15" s="6" t="s">
        <v>114</v>
      </c>
      <c r="B15" s="6"/>
      <c r="C15" s="6"/>
      <c r="D15" s="6" t="s">
        <v>853</v>
      </c>
      <c r="E15" s="6"/>
      <c r="F15" s="7"/>
      <c r="G15" s="6"/>
      <c r="H15" s="6"/>
      <c r="I15" s="8">
        <v>1096.8</v>
      </c>
      <c r="J15" s="9">
        <f>I15 / 336890.58</f>
        <v>3.2556564805106747E-3</v>
      </c>
    </row>
    <row r="16" spans="1:10" ht="39" customHeight="1">
      <c r="A16" s="10" t="s">
        <v>854</v>
      </c>
      <c r="B16" s="11" t="s">
        <v>855</v>
      </c>
      <c r="C16" s="10" t="s">
        <v>74</v>
      </c>
      <c r="D16" s="10" t="s">
        <v>856</v>
      </c>
      <c r="E16" s="12" t="s">
        <v>110</v>
      </c>
      <c r="F16" s="11">
        <v>20</v>
      </c>
      <c r="G16" s="13">
        <v>44.87</v>
      </c>
      <c r="H16" s="13">
        <f>TRUNC(G16 * (1 + 22.23 / 100), 2)</f>
        <v>54.84</v>
      </c>
      <c r="I16" s="13">
        <f>TRUNC(F16 * H16, 2)</f>
        <v>1096.8</v>
      </c>
      <c r="J16" s="14">
        <f>I16 / 336890.58</f>
        <v>3.2556564805106747E-3</v>
      </c>
    </row>
    <row r="17" spans="1:10" ht="24" customHeight="1">
      <c r="A17" s="6" t="s">
        <v>155</v>
      </c>
      <c r="B17" s="6"/>
      <c r="C17" s="6"/>
      <c r="D17" s="6" t="s">
        <v>857</v>
      </c>
      <c r="E17" s="6"/>
      <c r="F17" s="7"/>
      <c r="G17" s="6"/>
      <c r="H17" s="6"/>
      <c r="I17" s="8">
        <v>123324.11</v>
      </c>
      <c r="J17" s="9">
        <f>I17 / 336890.58</f>
        <v>0.3660657712661482</v>
      </c>
    </row>
    <row r="18" spans="1:10" ht="24" customHeight="1">
      <c r="A18" s="6" t="s">
        <v>157</v>
      </c>
      <c r="B18" s="6"/>
      <c r="C18" s="6"/>
      <c r="D18" s="6" t="s">
        <v>858</v>
      </c>
      <c r="E18" s="6"/>
      <c r="F18" s="7"/>
      <c r="G18" s="6"/>
      <c r="H18" s="6"/>
      <c r="I18" s="8">
        <v>92743.52</v>
      </c>
      <c r="J18" s="9">
        <f>I18 / 336890.58</f>
        <v>0.27529270779847864</v>
      </c>
    </row>
    <row r="19" spans="1:10" ht="39" customHeight="1">
      <c r="A19" s="10" t="s">
        <v>859</v>
      </c>
      <c r="B19" s="11" t="s">
        <v>860</v>
      </c>
      <c r="C19" s="10" t="s">
        <v>687</v>
      </c>
      <c r="D19" s="10" t="s">
        <v>861</v>
      </c>
      <c r="E19" s="12" t="s">
        <v>862</v>
      </c>
      <c r="F19" s="11">
        <v>9</v>
      </c>
      <c r="G19" s="13">
        <v>7390.78</v>
      </c>
      <c r="H19" s="13">
        <f>TRUNC(G19 * (1 + 22.23 / 100), 2)</f>
        <v>9033.75</v>
      </c>
      <c r="I19" s="13">
        <f>TRUNC(F19 * H19, 2)</f>
        <v>81303.75</v>
      </c>
      <c r="J19" s="14">
        <f>I19 / 336890.58</f>
        <v>0.24133577733161907</v>
      </c>
    </row>
    <row r="20" spans="1:10" ht="26.1" customHeight="1">
      <c r="A20" s="10" t="s">
        <v>863</v>
      </c>
      <c r="B20" s="11" t="s">
        <v>864</v>
      </c>
      <c r="C20" s="10" t="s">
        <v>687</v>
      </c>
      <c r="D20" s="10" t="s">
        <v>865</v>
      </c>
      <c r="E20" s="12" t="s">
        <v>76</v>
      </c>
      <c r="F20" s="11">
        <v>1</v>
      </c>
      <c r="G20" s="13">
        <v>7500</v>
      </c>
      <c r="H20" s="13">
        <f>TRUNC(G20 * (1 + 22.23 / 100), 2)</f>
        <v>9167.25</v>
      </c>
      <c r="I20" s="13">
        <f>TRUNC(F20 * H20, 2)</f>
        <v>9167.25</v>
      </c>
      <c r="J20" s="14">
        <f>I20 / 336890.58</f>
        <v>2.7211357468053868E-2</v>
      </c>
    </row>
    <row r="21" spans="1:10" ht="26.1" customHeight="1">
      <c r="A21" s="10" t="s">
        <v>866</v>
      </c>
      <c r="B21" s="11" t="s">
        <v>867</v>
      </c>
      <c r="C21" s="10" t="s">
        <v>687</v>
      </c>
      <c r="D21" s="10" t="s">
        <v>868</v>
      </c>
      <c r="E21" s="12" t="s">
        <v>250</v>
      </c>
      <c r="F21" s="11">
        <v>1</v>
      </c>
      <c r="G21" s="13">
        <v>92.88</v>
      </c>
      <c r="H21" s="13">
        <f>TRUNC(G21 * (1 + 22.23 / 100), 2)</f>
        <v>113.52</v>
      </c>
      <c r="I21" s="13">
        <f>TRUNC(F21 * H21, 2)</f>
        <v>113.52</v>
      </c>
      <c r="J21" s="14">
        <f>I21 / 336890.58</f>
        <v>3.3696400772025145E-4</v>
      </c>
    </row>
    <row r="22" spans="1:10" ht="24" customHeight="1">
      <c r="A22" s="10" t="s">
        <v>869</v>
      </c>
      <c r="B22" s="11" t="s">
        <v>870</v>
      </c>
      <c r="C22" s="10" t="s">
        <v>871</v>
      </c>
      <c r="D22" s="10" t="s">
        <v>872</v>
      </c>
      <c r="E22" s="12" t="s">
        <v>76</v>
      </c>
      <c r="F22" s="11">
        <v>110</v>
      </c>
      <c r="G22" s="13">
        <v>5.16</v>
      </c>
      <c r="H22" s="13">
        <f>TRUNC(G22 * (1 + 22.23 / 100), 2)</f>
        <v>6.3</v>
      </c>
      <c r="I22" s="13">
        <f>TRUNC(F22 * H22, 2)</f>
        <v>693</v>
      </c>
      <c r="J22" s="14">
        <f>I22 / 336890.58</f>
        <v>2.0570477215480468E-3</v>
      </c>
    </row>
    <row r="23" spans="1:10" ht="26.1" customHeight="1">
      <c r="A23" s="10" t="s">
        <v>873</v>
      </c>
      <c r="B23" s="11" t="s">
        <v>874</v>
      </c>
      <c r="C23" s="10" t="s">
        <v>687</v>
      </c>
      <c r="D23" s="10" t="s">
        <v>875</v>
      </c>
      <c r="E23" s="12" t="s">
        <v>876</v>
      </c>
      <c r="F23" s="11">
        <v>100</v>
      </c>
      <c r="G23" s="13">
        <v>12</v>
      </c>
      <c r="H23" s="13">
        <f>TRUNC(G23 * (1 + 22.23 / 100), 2)</f>
        <v>14.66</v>
      </c>
      <c r="I23" s="13">
        <f>TRUNC(F23 * H23, 2)</f>
        <v>1466</v>
      </c>
      <c r="J23" s="14">
        <f>I23 / 336890.58</f>
        <v>4.3515612695374266E-3</v>
      </c>
    </row>
    <row r="24" spans="1:10" ht="26.1" customHeight="1">
      <c r="A24" s="6" t="s">
        <v>160</v>
      </c>
      <c r="B24" s="6"/>
      <c r="C24" s="6"/>
      <c r="D24" s="6" t="s">
        <v>877</v>
      </c>
      <c r="E24" s="6"/>
      <c r="F24" s="7"/>
      <c r="G24" s="6"/>
      <c r="H24" s="6"/>
      <c r="I24" s="8">
        <v>12988.05</v>
      </c>
      <c r="J24" s="9">
        <f>I24 / 336890.58</f>
        <v>3.8552725338891931E-2</v>
      </c>
    </row>
    <row r="25" spans="1:10" ht="39" customHeight="1">
      <c r="A25" s="10" t="s">
        <v>878</v>
      </c>
      <c r="B25" s="11" t="s">
        <v>879</v>
      </c>
      <c r="C25" s="10" t="s">
        <v>44</v>
      </c>
      <c r="D25" s="10" t="s">
        <v>880</v>
      </c>
      <c r="E25" s="12" t="s">
        <v>79</v>
      </c>
      <c r="F25" s="11">
        <v>12</v>
      </c>
      <c r="G25" s="13">
        <v>80.45</v>
      </c>
      <c r="H25" s="13">
        <f>TRUNC(G25 * (1 + 22.23 / 100), 2)</f>
        <v>98.33</v>
      </c>
      <c r="I25" s="13">
        <f>TRUNC(F25 * H25, 2)</f>
        <v>1179.96</v>
      </c>
      <c r="J25" s="14">
        <f>I25 / 336890.58</f>
        <v>3.5025022070964405E-3</v>
      </c>
    </row>
    <row r="26" spans="1:10" ht="26.1" customHeight="1">
      <c r="A26" s="10" t="s">
        <v>881</v>
      </c>
      <c r="B26" s="11" t="s">
        <v>882</v>
      </c>
      <c r="C26" s="10" t="s">
        <v>44</v>
      </c>
      <c r="D26" s="10" t="s">
        <v>883</v>
      </c>
      <c r="E26" s="12" t="s">
        <v>884</v>
      </c>
      <c r="F26" s="11">
        <v>165.41</v>
      </c>
      <c r="G26" s="13">
        <v>14.69</v>
      </c>
      <c r="H26" s="13">
        <f>TRUNC(G26 * (1 + 22.23 / 100), 2)</f>
        <v>17.95</v>
      </c>
      <c r="I26" s="13">
        <f>TRUNC(F26 * H26, 2)</f>
        <v>2969.1</v>
      </c>
      <c r="J26" s="14">
        <f>I26 / 336890.58</f>
        <v>8.8132473160870209E-3</v>
      </c>
    </row>
    <row r="27" spans="1:10" ht="26.1" customHeight="1">
      <c r="A27" s="10" t="s">
        <v>885</v>
      </c>
      <c r="B27" s="11" t="s">
        <v>886</v>
      </c>
      <c r="C27" s="10" t="s">
        <v>69</v>
      </c>
      <c r="D27" s="10" t="s">
        <v>887</v>
      </c>
      <c r="E27" s="12" t="s">
        <v>110</v>
      </c>
      <c r="F27" s="11">
        <v>9</v>
      </c>
      <c r="G27" s="13">
        <v>803.5</v>
      </c>
      <c r="H27" s="13">
        <f>TRUNC(G27 * (1 + 22.23 / 100), 2)</f>
        <v>982.11</v>
      </c>
      <c r="I27" s="13">
        <f>TRUNC(F27 * H27, 2)</f>
        <v>8838.99</v>
      </c>
      <c r="J27" s="14">
        <f>I27 / 336890.58</f>
        <v>2.6236975815708469E-2</v>
      </c>
    </row>
    <row r="28" spans="1:10" ht="24" customHeight="1">
      <c r="A28" s="6" t="s">
        <v>163</v>
      </c>
      <c r="B28" s="6"/>
      <c r="C28" s="6"/>
      <c r="D28" s="6" t="s">
        <v>888</v>
      </c>
      <c r="E28" s="6"/>
      <c r="F28" s="7"/>
      <c r="G28" s="6"/>
      <c r="H28" s="6"/>
      <c r="I28" s="8">
        <v>17592.54</v>
      </c>
      <c r="J28" s="9">
        <f>I28 / 336890.58</f>
        <v>5.2220338128777598E-2</v>
      </c>
    </row>
    <row r="29" spans="1:10" ht="26.1" customHeight="1">
      <c r="A29" s="10" t="s">
        <v>889</v>
      </c>
      <c r="B29" s="11" t="s">
        <v>890</v>
      </c>
      <c r="C29" s="10" t="s">
        <v>44</v>
      </c>
      <c r="D29" s="10" t="s">
        <v>891</v>
      </c>
      <c r="E29" s="12" t="s">
        <v>58</v>
      </c>
      <c r="F29" s="11">
        <v>1</v>
      </c>
      <c r="G29" s="13">
        <v>897.14</v>
      </c>
      <c r="H29" s="13">
        <f>TRUNC(G29 * (1 + 22.23 / 100), 2)</f>
        <v>1096.57</v>
      </c>
      <c r="I29" s="13">
        <f>TRUNC(F29 * H29, 2)</f>
        <v>1096.57</v>
      </c>
      <c r="J29" s="14">
        <f>I29 / 336890.58</f>
        <v>3.254973766259656E-3</v>
      </c>
    </row>
    <row r="30" spans="1:10" ht="24" customHeight="1">
      <c r="A30" s="10" t="s">
        <v>892</v>
      </c>
      <c r="B30" s="11" t="s">
        <v>893</v>
      </c>
      <c r="C30" s="10" t="s">
        <v>69</v>
      </c>
      <c r="D30" s="10" t="s">
        <v>894</v>
      </c>
      <c r="E30" s="12" t="s">
        <v>58</v>
      </c>
      <c r="F30" s="11">
        <v>1</v>
      </c>
      <c r="G30" s="13">
        <v>85.46</v>
      </c>
      <c r="H30" s="13">
        <f>TRUNC(G30 * (1 + 22.23 / 100), 2)</f>
        <v>104.45</v>
      </c>
      <c r="I30" s="13">
        <f>TRUNC(F30 * H30, 2)</f>
        <v>104.45</v>
      </c>
      <c r="J30" s="14">
        <f>I30 / 336890.58</f>
        <v>3.1004131964746534E-4</v>
      </c>
    </row>
    <row r="31" spans="1:10" ht="26.1" customHeight="1">
      <c r="A31" s="10" t="s">
        <v>895</v>
      </c>
      <c r="B31" s="11" t="s">
        <v>896</v>
      </c>
      <c r="C31" s="10" t="s">
        <v>687</v>
      </c>
      <c r="D31" s="10" t="s">
        <v>897</v>
      </c>
      <c r="E31" s="12" t="s">
        <v>76</v>
      </c>
      <c r="F31" s="11">
        <v>10</v>
      </c>
      <c r="G31" s="13">
        <v>5.23</v>
      </c>
      <c r="H31" s="13">
        <f>TRUNC(G31 * (1 + 22.23 / 100), 2)</f>
        <v>6.39</v>
      </c>
      <c r="I31" s="13">
        <f>TRUNC(F31 * H31, 2)</f>
        <v>63.9</v>
      </c>
      <c r="J31" s="14">
        <f>I31 / 336890.58</f>
        <v>1.8967582887001469E-4</v>
      </c>
    </row>
    <row r="32" spans="1:10" ht="39" customHeight="1">
      <c r="A32" s="10" t="s">
        <v>898</v>
      </c>
      <c r="B32" s="11" t="s">
        <v>899</v>
      </c>
      <c r="C32" s="10" t="s">
        <v>44</v>
      </c>
      <c r="D32" s="10" t="s">
        <v>900</v>
      </c>
      <c r="E32" s="12" t="s">
        <v>103</v>
      </c>
      <c r="F32" s="11">
        <v>375</v>
      </c>
      <c r="G32" s="13">
        <v>30.31</v>
      </c>
      <c r="H32" s="13">
        <f>TRUNC(G32 * (1 + 22.23 / 100), 2)</f>
        <v>37.04</v>
      </c>
      <c r="I32" s="13">
        <f>TRUNC(F32 * H32, 2)</f>
        <v>13890</v>
      </c>
      <c r="J32" s="14">
        <f>I32 / 336890.58</f>
        <v>4.1230004115876434E-2</v>
      </c>
    </row>
    <row r="33" spans="1:10" ht="24" customHeight="1">
      <c r="A33" s="10" t="s">
        <v>901</v>
      </c>
      <c r="B33" s="11" t="s">
        <v>902</v>
      </c>
      <c r="C33" s="10" t="s">
        <v>687</v>
      </c>
      <c r="D33" s="10" t="s">
        <v>903</v>
      </c>
      <c r="E33" s="12" t="s">
        <v>144</v>
      </c>
      <c r="F33" s="11">
        <v>2</v>
      </c>
      <c r="G33" s="13">
        <v>163.27000000000001</v>
      </c>
      <c r="H33" s="13">
        <f>TRUNC(G33 * (1 + 22.23 / 100), 2)</f>
        <v>199.56</v>
      </c>
      <c r="I33" s="13">
        <f>TRUNC(F33 * H33, 2)</f>
        <v>399.12</v>
      </c>
      <c r="J33" s="14">
        <f>I33 / 336890.58</f>
        <v>1.1847170081158102E-3</v>
      </c>
    </row>
    <row r="34" spans="1:10" ht="39" customHeight="1">
      <c r="A34" s="10" t="s">
        <v>904</v>
      </c>
      <c r="B34" s="11" t="s">
        <v>905</v>
      </c>
      <c r="C34" s="10" t="s">
        <v>44</v>
      </c>
      <c r="D34" s="10" t="s">
        <v>906</v>
      </c>
      <c r="E34" s="12" t="s">
        <v>103</v>
      </c>
      <c r="F34" s="11">
        <v>75</v>
      </c>
      <c r="G34" s="13">
        <v>22.24</v>
      </c>
      <c r="H34" s="13">
        <f>TRUNC(G34 * (1 + 22.23 / 100), 2)</f>
        <v>27.18</v>
      </c>
      <c r="I34" s="13">
        <f>TRUNC(F34 * H34, 2)</f>
        <v>2038.5</v>
      </c>
      <c r="J34" s="14">
        <f>I34 / 336890.58</f>
        <v>6.0509260900082152E-3</v>
      </c>
    </row>
    <row r="35" spans="1:10" ht="24" customHeight="1">
      <c r="A35" s="6" t="s">
        <v>175</v>
      </c>
      <c r="B35" s="6"/>
      <c r="C35" s="6"/>
      <c r="D35" s="6" t="s">
        <v>907</v>
      </c>
      <c r="E35" s="6"/>
      <c r="F35" s="7"/>
      <c r="G35" s="6"/>
      <c r="H35" s="6"/>
      <c r="I35" s="8">
        <v>9410.9500000000007</v>
      </c>
      <c r="J35" s="9">
        <f>I35 / 336890.58</f>
        <v>2.7934737741850783E-2</v>
      </c>
    </row>
    <row r="36" spans="1:10" ht="39" customHeight="1">
      <c r="A36" s="10" t="s">
        <v>177</v>
      </c>
      <c r="B36" s="11" t="s">
        <v>908</v>
      </c>
      <c r="C36" s="10" t="s">
        <v>687</v>
      </c>
      <c r="D36" s="10" t="s">
        <v>909</v>
      </c>
      <c r="E36" s="12" t="s">
        <v>76</v>
      </c>
      <c r="F36" s="11">
        <v>1</v>
      </c>
      <c r="G36" s="13">
        <v>6500</v>
      </c>
      <c r="H36" s="13">
        <f>TRUNC(G36 * (1 + 22.23 / 100), 2)</f>
        <v>7944.95</v>
      </c>
      <c r="I36" s="13">
        <f>TRUNC(F36 * H36, 2)</f>
        <v>7944.95</v>
      </c>
      <c r="J36" s="14">
        <f>I36 / 336890.58</f>
        <v>2.3583176472313352E-2</v>
      </c>
    </row>
    <row r="37" spans="1:10" ht="26.1" customHeight="1">
      <c r="A37" s="10" t="s">
        <v>180</v>
      </c>
      <c r="B37" s="11" t="s">
        <v>874</v>
      </c>
      <c r="C37" s="10" t="s">
        <v>687</v>
      </c>
      <c r="D37" s="10" t="s">
        <v>875</v>
      </c>
      <c r="E37" s="12" t="s">
        <v>876</v>
      </c>
      <c r="F37" s="11">
        <v>100</v>
      </c>
      <c r="G37" s="13">
        <v>12</v>
      </c>
      <c r="H37" s="13">
        <f>TRUNC(G37 * (1 + 22.23 / 100), 2)</f>
        <v>14.66</v>
      </c>
      <c r="I37" s="13">
        <f>TRUNC(F37 * H37, 2)</f>
        <v>1466</v>
      </c>
      <c r="J37" s="14">
        <f>I37 / 336890.58</f>
        <v>4.3515612695374266E-3</v>
      </c>
    </row>
    <row r="38" spans="1:10" ht="24" customHeight="1">
      <c r="A38" s="6" t="s">
        <v>296</v>
      </c>
      <c r="B38" s="6"/>
      <c r="C38" s="6"/>
      <c r="D38" s="6" t="s">
        <v>910</v>
      </c>
      <c r="E38" s="6"/>
      <c r="F38" s="7"/>
      <c r="G38" s="6"/>
      <c r="H38" s="6"/>
      <c r="I38" s="8">
        <v>4378.95</v>
      </c>
      <c r="J38" s="9">
        <f>I38 / 336890.58</f>
        <v>1.2998137258690937E-2</v>
      </c>
    </row>
    <row r="39" spans="1:10" ht="26.1" customHeight="1">
      <c r="A39" s="10" t="s">
        <v>298</v>
      </c>
      <c r="B39" s="11" t="s">
        <v>911</v>
      </c>
      <c r="C39" s="10" t="s">
        <v>69</v>
      </c>
      <c r="D39" s="10" t="s">
        <v>912</v>
      </c>
      <c r="E39" s="12" t="s">
        <v>110</v>
      </c>
      <c r="F39" s="11">
        <v>9</v>
      </c>
      <c r="G39" s="13">
        <v>303.95</v>
      </c>
      <c r="H39" s="13">
        <f>TRUNC(G39 * (1 + 22.23 / 100), 2)</f>
        <v>371.51</v>
      </c>
      <c r="I39" s="13">
        <f>TRUNC(F39 * H39, 2)</f>
        <v>3343.59</v>
      </c>
      <c r="J39" s="14">
        <f>I39 / 336890.58</f>
        <v>9.9248545328872069E-3</v>
      </c>
    </row>
    <row r="40" spans="1:10" ht="26.1" customHeight="1">
      <c r="A40" s="10" t="s">
        <v>360</v>
      </c>
      <c r="B40" s="11" t="s">
        <v>152</v>
      </c>
      <c r="C40" s="10" t="s">
        <v>153</v>
      </c>
      <c r="D40" s="10" t="s">
        <v>154</v>
      </c>
      <c r="E40" s="12" t="s">
        <v>110</v>
      </c>
      <c r="F40" s="11">
        <v>9</v>
      </c>
      <c r="G40" s="13">
        <v>94.12</v>
      </c>
      <c r="H40" s="13">
        <f>TRUNC(G40 * (1 + 22.23 / 100), 2)</f>
        <v>115.04</v>
      </c>
      <c r="I40" s="13">
        <f>TRUNC(F40 * H40, 2)</f>
        <v>1035.3599999999999</v>
      </c>
      <c r="J40" s="14">
        <f>I40 / 336890.58</f>
        <v>3.073282725803731E-3</v>
      </c>
    </row>
    <row r="41" spans="1:10" ht="24" customHeight="1">
      <c r="A41" s="6" t="s">
        <v>410</v>
      </c>
      <c r="B41" s="6"/>
      <c r="C41" s="6"/>
      <c r="D41" s="6" t="s">
        <v>913</v>
      </c>
      <c r="E41" s="6"/>
      <c r="F41" s="7"/>
      <c r="G41" s="6"/>
      <c r="H41" s="6"/>
      <c r="I41" s="8">
        <v>103145.4</v>
      </c>
      <c r="J41" s="9">
        <f>I41 / 336890.58</f>
        <v>0.30616884568277331</v>
      </c>
    </row>
    <row r="42" spans="1:10" ht="39" customHeight="1">
      <c r="A42" s="10" t="s">
        <v>412</v>
      </c>
      <c r="B42" s="11" t="s">
        <v>146</v>
      </c>
      <c r="C42" s="10" t="s">
        <v>44</v>
      </c>
      <c r="D42" s="10" t="s">
        <v>147</v>
      </c>
      <c r="E42" s="12" t="s">
        <v>110</v>
      </c>
      <c r="F42" s="11">
        <v>50</v>
      </c>
      <c r="G42" s="13">
        <v>115.71</v>
      </c>
      <c r="H42" s="13">
        <f>TRUNC(G42 * (1 + 22.23 / 100), 2)</f>
        <v>141.43</v>
      </c>
      <c r="I42" s="13">
        <f>TRUNC(F42 * H42, 2)</f>
        <v>7071.5</v>
      </c>
      <c r="J42" s="14">
        <f>I42 / 336890.58</f>
        <v>2.0990494895998576E-2</v>
      </c>
    </row>
    <row r="43" spans="1:10" ht="26.1" customHeight="1">
      <c r="A43" s="10" t="s">
        <v>416</v>
      </c>
      <c r="B43" s="11" t="s">
        <v>914</v>
      </c>
      <c r="C43" s="10" t="s">
        <v>69</v>
      </c>
      <c r="D43" s="10" t="s">
        <v>915</v>
      </c>
      <c r="E43" s="12" t="s">
        <v>110</v>
      </c>
      <c r="F43" s="11">
        <v>50</v>
      </c>
      <c r="G43" s="13">
        <v>62.9</v>
      </c>
      <c r="H43" s="13">
        <f>TRUNC(G43 * (1 + 22.23 / 100), 2)</f>
        <v>76.88</v>
      </c>
      <c r="I43" s="13">
        <f>TRUNC(F43 * H43, 2)</f>
        <v>3844</v>
      </c>
      <c r="J43" s="14">
        <f>I43 / 336890.58</f>
        <v>1.1410232960506049E-2</v>
      </c>
    </row>
    <row r="44" spans="1:10" ht="39" customHeight="1">
      <c r="A44" s="10" t="s">
        <v>419</v>
      </c>
      <c r="B44" s="11" t="s">
        <v>916</v>
      </c>
      <c r="C44" s="10" t="s">
        <v>44</v>
      </c>
      <c r="D44" s="10" t="s">
        <v>917</v>
      </c>
      <c r="E44" s="12" t="s">
        <v>79</v>
      </c>
      <c r="F44" s="11">
        <v>500</v>
      </c>
      <c r="G44" s="13">
        <v>86.48</v>
      </c>
      <c r="H44" s="13">
        <f>TRUNC(G44 * (1 + 22.23 / 100), 2)</f>
        <v>105.7</v>
      </c>
      <c r="I44" s="13">
        <f>TRUNC(F44 * H44, 2)</f>
        <v>52850</v>
      </c>
      <c r="J44" s="14">
        <f>I44 / 336890.58</f>
        <v>0.15687586159280559</v>
      </c>
    </row>
    <row r="45" spans="1:10" ht="26.1" customHeight="1">
      <c r="A45" s="10" t="s">
        <v>423</v>
      </c>
      <c r="B45" s="11" t="s">
        <v>918</v>
      </c>
      <c r="C45" s="10" t="s">
        <v>44</v>
      </c>
      <c r="D45" s="10" t="s">
        <v>919</v>
      </c>
      <c r="E45" s="12" t="s">
        <v>79</v>
      </c>
      <c r="F45" s="11">
        <v>500</v>
      </c>
      <c r="G45" s="13">
        <v>43.02</v>
      </c>
      <c r="H45" s="13">
        <f>TRUNC(G45 * (1 + 22.23 / 100), 2)</f>
        <v>52.58</v>
      </c>
      <c r="I45" s="13">
        <f>TRUNC(F45 * H45, 2)</f>
        <v>26290</v>
      </c>
      <c r="J45" s="14">
        <f>I45 / 336890.58</f>
        <v>7.8037207214283047E-2</v>
      </c>
    </row>
    <row r="46" spans="1:10" ht="26.1" customHeight="1">
      <c r="A46" s="10" t="s">
        <v>426</v>
      </c>
      <c r="B46" s="11" t="s">
        <v>920</v>
      </c>
      <c r="C46" s="10" t="s">
        <v>44</v>
      </c>
      <c r="D46" s="10" t="s">
        <v>921</v>
      </c>
      <c r="E46" s="12" t="s">
        <v>103</v>
      </c>
      <c r="F46" s="11">
        <v>370</v>
      </c>
      <c r="G46" s="13">
        <v>0.42</v>
      </c>
      <c r="H46" s="13">
        <f>TRUNC(G46 * (1 + 22.23 / 100), 2)</f>
        <v>0.51</v>
      </c>
      <c r="I46" s="13">
        <f>TRUNC(F46 * H46, 2)</f>
        <v>188.7</v>
      </c>
      <c r="J46" s="14">
        <f>I46 / 336890.58</f>
        <v>5.601225181184941E-4</v>
      </c>
    </row>
    <row r="47" spans="1:10" ht="26.1" customHeight="1">
      <c r="A47" s="10" t="s">
        <v>922</v>
      </c>
      <c r="B47" s="11" t="s">
        <v>923</v>
      </c>
      <c r="C47" s="10" t="s">
        <v>44</v>
      </c>
      <c r="D47" s="10" t="s">
        <v>924</v>
      </c>
      <c r="E47" s="12" t="s">
        <v>103</v>
      </c>
      <c r="F47" s="11">
        <v>60</v>
      </c>
      <c r="G47" s="13">
        <v>1.86</v>
      </c>
      <c r="H47" s="13">
        <f>TRUNC(G47 * (1 + 22.23 / 100), 2)</f>
        <v>2.27</v>
      </c>
      <c r="I47" s="13">
        <f>TRUNC(F47 * H47, 2)</f>
        <v>136.19999999999999</v>
      </c>
      <c r="J47" s="14">
        <f>I47 / 336890.58</f>
        <v>4.0428556951636934E-4</v>
      </c>
    </row>
    <row r="48" spans="1:10" ht="26.1" customHeight="1">
      <c r="A48" s="10" t="s">
        <v>925</v>
      </c>
      <c r="B48" s="11" t="s">
        <v>926</v>
      </c>
      <c r="C48" s="10" t="s">
        <v>69</v>
      </c>
      <c r="D48" s="10" t="s">
        <v>927</v>
      </c>
      <c r="E48" s="12" t="s">
        <v>79</v>
      </c>
      <c r="F48" s="11">
        <v>500</v>
      </c>
      <c r="G48" s="13">
        <v>20.89</v>
      </c>
      <c r="H48" s="13">
        <f>TRUNC(G48 * (1 + 22.23 / 100), 2)</f>
        <v>25.53</v>
      </c>
      <c r="I48" s="13">
        <f>TRUNC(F48 * H48, 2)</f>
        <v>12765</v>
      </c>
      <c r="J48" s="14">
        <f>I48 / 336890.58</f>
        <v>3.7890640931545191E-2</v>
      </c>
    </row>
    <row r="49" spans="1:10" ht="24" customHeight="1">
      <c r="A49" s="6" t="s">
        <v>429</v>
      </c>
      <c r="B49" s="6"/>
      <c r="C49" s="6"/>
      <c r="D49" s="6" t="s">
        <v>928</v>
      </c>
      <c r="E49" s="6"/>
      <c r="F49" s="7"/>
      <c r="G49" s="6"/>
      <c r="H49" s="6"/>
      <c r="I49" s="8">
        <v>26090.14</v>
      </c>
      <c r="J49" s="9">
        <f>I49 / 336890.58</f>
        <v>7.7443958213375977E-2</v>
      </c>
    </row>
    <row r="50" spans="1:10" ht="24" customHeight="1">
      <c r="A50" s="6" t="s">
        <v>431</v>
      </c>
      <c r="B50" s="6"/>
      <c r="C50" s="6"/>
      <c r="D50" s="6" t="s">
        <v>929</v>
      </c>
      <c r="E50" s="6"/>
      <c r="F50" s="7"/>
      <c r="G50" s="6"/>
      <c r="H50" s="6"/>
      <c r="I50" s="8">
        <v>12352</v>
      </c>
      <c r="J50" s="9">
        <f>I50 / 336890.58</f>
        <v>3.6664723602541811E-2</v>
      </c>
    </row>
    <row r="51" spans="1:10" ht="39" customHeight="1">
      <c r="A51" s="10" t="s">
        <v>930</v>
      </c>
      <c r="B51" s="11" t="s">
        <v>931</v>
      </c>
      <c r="C51" s="10" t="s">
        <v>44</v>
      </c>
      <c r="D51" s="10" t="s">
        <v>932</v>
      </c>
      <c r="E51" s="12" t="s">
        <v>79</v>
      </c>
      <c r="F51" s="11">
        <v>800</v>
      </c>
      <c r="G51" s="13">
        <v>12.64</v>
      </c>
      <c r="H51" s="13">
        <f>TRUNC(G51 * (1 + 22.23 / 100), 2)</f>
        <v>15.44</v>
      </c>
      <c r="I51" s="13">
        <f>TRUNC(F51 * H51, 2)</f>
        <v>12352</v>
      </c>
      <c r="J51" s="14">
        <f>I51 / 336890.58</f>
        <v>3.6664723602541811E-2</v>
      </c>
    </row>
    <row r="52" spans="1:10" ht="24" customHeight="1">
      <c r="A52" s="6" t="s">
        <v>434</v>
      </c>
      <c r="B52" s="6"/>
      <c r="C52" s="6"/>
      <c r="D52" s="6" t="s">
        <v>933</v>
      </c>
      <c r="E52" s="6"/>
      <c r="F52" s="7"/>
      <c r="G52" s="6"/>
      <c r="H52" s="6"/>
      <c r="I52" s="8">
        <v>13738.14</v>
      </c>
      <c r="J52" s="9">
        <f>I52 / 336890.58</f>
        <v>4.0779234610834172E-2</v>
      </c>
    </row>
    <row r="53" spans="1:10" ht="24" customHeight="1">
      <c r="A53" s="10" t="s">
        <v>934</v>
      </c>
      <c r="B53" s="11" t="s">
        <v>843</v>
      </c>
      <c r="C53" s="10" t="s">
        <v>44</v>
      </c>
      <c r="D53" s="10" t="s">
        <v>844</v>
      </c>
      <c r="E53" s="12" t="s">
        <v>46</v>
      </c>
      <c r="F53" s="11">
        <v>112</v>
      </c>
      <c r="G53" s="13">
        <v>31.13</v>
      </c>
      <c r="H53" s="13">
        <f>TRUNC(G53 * (1 + 22.23 / 100), 2)</f>
        <v>38.049999999999997</v>
      </c>
      <c r="I53" s="13">
        <f>TRUNC(F53 * H53, 2)</f>
        <v>4261.6000000000004</v>
      </c>
      <c r="J53" s="14">
        <f>I53 / 336890.58</f>
        <v>1.2649804574529808E-2</v>
      </c>
    </row>
    <row r="54" spans="1:10" ht="26.1" customHeight="1">
      <c r="A54" s="10" t="s">
        <v>935</v>
      </c>
      <c r="B54" s="11" t="s">
        <v>845</v>
      </c>
      <c r="C54" s="10" t="s">
        <v>44</v>
      </c>
      <c r="D54" s="10" t="s">
        <v>846</v>
      </c>
      <c r="E54" s="12" t="s">
        <v>46</v>
      </c>
      <c r="F54" s="11">
        <v>224</v>
      </c>
      <c r="G54" s="13">
        <v>23.38</v>
      </c>
      <c r="H54" s="13">
        <f>TRUNC(G54 * (1 + 22.23 / 100), 2)</f>
        <v>28.57</v>
      </c>
      <c r="I54" s="13">
        <f>TRUNC(F54 * H54, 2)</f>
        <v>6399.68</v>
      </c>
      <c r="J54" s="14">
        <f>I54 / 336890.58</f>
        <v>1.8996316252000871E-2</v>
      </c>
    </row>
    <row r="55" spans="1:10" ht="26.1" customHeight="1">
      <c r="A55" s="10" t="s">
        <v>936</v>
      </c>
      <c r="B55" s="11" t="s">
        <v>847</v>
      </c>
      <c r="C55" s="10" t="s">
        <v>74</v>
      </c>
      <c r="D55" s="10" t="s">
        <v>848</v>
      </c>
      <c r="E55" s="12" t="s">
        <v>76</v>
      </c>
      <c r="F55" s="11">
        <v>1</v>
      </c>
      <c r="G55" s="13">
        <v>690.16</v>
      </c>
      <c r="H55" s="13">
        <f>TRUNC(G55 * (1 + 22.23 / 100), 2)</f>
        <v>843.58</v>
      </c>
      <c r="I55" s="13">
        <f>TRUNC(F55 * H55, 2)</f>
        <v>843.58</v>
      </c>
      <c r="J55" s="14">
        <f>I55 / 336890.58</f>
        <v>2.504017773367246E-3</v>
      </c>
    </row>
    <row r="56" spans="1:10" ht="26.1" customHeight="1">
      <c r="A56" s="10" t="s">
        <v>937</v>
      </c>
      <c r="B56" s="11" t="s">
        <v>849</v>
      </c>
      <c r="C56" s="10" t="s">
        <v>850</v>
      </c>
      <c r="D56" s="10" t="s">
        <v>851</v>
      </c>
      <c r="E56" s="12" t="s">
        <v>852</v>
      </c>
      <c r="F56" s="11">
        <v>112</v>
      </c>
      <c r="G56" s="13">
        <v>16.32</v>
      </c>
      <c r="H56" s="13">
        <f>TRUNC(G56 * (1 + 22.23 / 100), 2)</f>
        <v>19.940000000000001</v>
      </c>
      <c r="I56" s="13">
        <f>TRUNC(F56 * H56, 2)</f>
        <v>2233.2800000000002</v>
      </c>
      <c r="J56" s="14">
        <f>I56 / 336890.58</f>
        <v>6.6290960109362512E-3</v>
      </c>
    </row>
    <row r="57" spans="1:10">
      <c r="A57" s="15"/>
      <c r="B57" s="15"/>
      <c r="C57" s="15"/>
      <c r="D57" s="15"/>
      <c r="E57" s="15"/>
      <c r="F57" s="15"/>
      <c r="G57" s="15"/>
      <c r="H57" s="15"/>
      <c r="I57" s="15"/>
      <c r="J57" s="15"/>
    </row>
    <row r="58" spans="1:10">
      <c r="A58" s="41"/>
      <c r="B58" s="41"/>
      <c r="C58" s="41"/>
      <c r="D58" s="17"/>
      <c r="E58" s="16"/>
      <c r="F58" s="40" t="s">
        <v>59</v>
      </c>
      <c r="G58" s="41"/>
      <c r="H58" s="42">
        <v>275644.09999999998</v>
      </c>
      <c r="I58" s="41"/>
      <c r="J58" s="41"/>
    </row>
    <row r="59" spans="1:10">
      <c r="A59" s="41"/>
      <c r="B59" s="41"/>
      <c r="C59" s="41"/>
      <c r="D59" s="17"/>
      <c r="E59" s="16"/>
      <c r="F59" s="40" t="s">
        <v>60</v>
      </c>
      <c r="G59" s="41"/>
      <c r="H59" s="42">
        <v>61246.48</v>
      </c>
      <c r="I59" s="41"/>
      <c r="J59" s="41"/>
    </row>
    <row r="60" spans="1:10">
      <c r="A60" s="41"/>
      <c r="B60" s="41"/>
      <c r="C60" s="41"/>
      <c r="D60" s="17"/>
      <c r="E60" s="16"/>
      <c r="F60" s="40" t="s">
        <v>61</v>
      </c>
      <c r="G60" s="41"/>
      <c r="H60" s="42">
        <v>336890.58</v>
      </c>
      <c r="I60" s="41"/>
      <c r="J60" s="41"/>
    </row>
    <row r="61" spans="1:10" ht="60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10" ht="69.95" customHeight="1">
      <c r="A62" s="43" t="s">
        <v>939</v>
      </c>
      <c r="B62" s="47"/>
      <c r="C62" s="47"/>
      <c r="D62" s="47"/>
      <c r="E62" s="47"/>
      <c r="F62" s="47"/>
      <c r="G62" s="47"/>
      <c r="H62" s="47"/>
      <c r="I62" s="47"/>
      <c r="J62" s="47"/>
    </row>
    <row r="63" spans="1:10" ht="60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</row>
    <row r="64" spans="1:10" ht="69.95" customHeight="1">
      <c r="A64" s="43" t="s">
        <v>940</v>
      </c>
      <c r="B64" s="47"/>
      <c r="C64" s="47"/>
      <c r="D64" s="47"/>
      <c r="E64" s="47"/>
      <c r="F64" s="47"/>
      <c r="G64" s="47"/>
      <c r="H64" s="47"/>
      <c r="I64" s="47"/>
      <c r="J64" s="47"/>
    </row>
  </sheetData>
  <mergeCells count="18">
    <mergeCell ref="A60:C60"/>
    <mergeCell ref="F60:G60"/>
    <mergeCell ref="H60:J60"/>
    <mergeCell ref="A62:J62"/>
    <mergeCell ref="A64:J64"/>
    <mergeCell ref="A3:J3"/>
    <mergeCell ref="A58:C58"/>
    <mergeCell ref="F58:G58"/>
    <mergeCell ref="H58:J58"/>
    <mergeCell ref="A59:C59"/>
    <mergeCell ref="F59:G59"/>
    <mergeCell ref="H59:J5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&amp;CMinistério da Agricultura e Pecuária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Rodrigo da Silva</cp:lastModifiedBy>
  <cp:revision>0</cp:revision>
  <dcterms:created xsi:type="dcterms:W3CDTF">2025-06-09T16:56:07Z</dcterms:created>
  <dcterms:modified xsi:type="dcterms:W3CDTF">2025-06-11T14:21:37Z</dcterms:modified>
  <cp:category/>
  <cp:contentStatus/>
</cp:coreProperties>
</file>